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ata HD/Layout/ST/"/>
    </mc:Choice>
  </mc:AlternateContent>
  <xr:revisionPtr revIDLastSave="0" documentId="13_ncr:1_{F5590480-B825-164C-9D35-B2B497390C15}" xr6:coauthVersionLast="40" xr6:coauthVersionMax="40" xr10:uidLastSave="{00000000-0000-0000-0000-000000000000}"/>
  <bookViews>
    <workbookView showSheetTabs="0" xWindow="-40" yWindow="500" windowWidth="38400" windowHeight="21660" tabRatio="0" activeTab="1" xr2:uid="{00000000-000D-0000-FFFF-FFFF00000000}"/>
  </bookViews>
  <sheets>
    <sheet name="Лист1" sheetId="2" r:id="rId1"/>
    <sheet name="Sheet1" sheetId="1" r:id="rId2"/>
  </sheets>
  <definedNames>
    <definedName name="_xlnm._FilterDatabase" localSheetId="1" hidden="1">Sheet1!$B$1:$H$73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1" l="1"/>
  <c r="J17" i="1"/>
  <c r="J21" i="1"/>
  <c r="J14" i="1"/>
  <c r="J12" i="1"/>
  <c r="J8" i="1"/>
  <c r="J7" i="1"/>
  <c r="J6" i="1"/>
  <c r="J5" i="1"/>
  <c r="J2" i="1"/>
  <c r="F18" i="1"/>
  <c r="F19" i="1"/>
  <c r="F20" i="1"/>
  <c r="F21" i="1"/>
  <c r="I21" i="1" s="1"/>
  <c r="F22" i="1"/>
  <c r="F23" i="1"/>
  <c r="F24" i="1"/>
  <c r="I24" i="1" s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3" i="1"/>
  <c r="F4" i="1"/>
  <c r="F5" i="1"/>
  <c r="I5" i="1" s="1"/>
  <c r="F6" i="1"/>
  <c r="I6" i="1" s="1"/>
  <c r="F7" i="1"/>
  <c r="I7" i="1" s="1"/>
  <c r="F8" i="1"/>
  <c r="I8" i="1" s="1"/>
  <c r="F9" i="1"/>
  <c r="F10" i="1"/>
  <c r="F11" i="1"/>
  <c r="F12" i="1"/>
  <c r="I12" i="1" s="1"/>
  <c r="F13" i="1"/>
  <c r="F14" i="1"/>
  <c r="I14" i="1" s="1"/>
  <c r="F15" i="1"/>
  <c r="F16" i="1"/>
  <c r="F17" i="1"/>
  <c r="I17" i="1" s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G6" i="1"/>
  <c r="H6" i="1" s="1"/>
  <c r="G5" i="1"/>
  <c r="H5" i="1" s="1"/>
  <c r="G4" i="1"/>
  <c r="H4" i="1" s="1"/>
  <c r="G3" i="1"/>
  <c r="H3" i="1" s="1"/>
  <c r="G2" i="1"/>
  <c r="H2" i="1" s="1"/>
  <c r="I22" i="1" l="1"/>
  <c r="K22" i="1"/>
  <c r="K17" i="1"/>
  <c r="K21" i="1"/>
  <c r="K14" i="1"/>
  <c r="K12" i="1"/>
  <c r="K7" i="1"/>
  <c r="K8" i="1"/>
  <c r="K6" i="1"/>
  <c r="K5" i="1"/>
  <c r="K2" i="1"/>
  <c r="F73" i="1"/>
  <c r="F2" i="1"/>
  <c r="I2" i="1" s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</calcChain>
</file>

<file path=xl/sharedStrings.xml><?xml version="1.0" encoding="utf-8"?>
<sst xmlns="http://schemas.openxmlformats.org/spreadsheetml/2006/main" count="296" uniqueCount="220">
  <si>
    <t>Иванов</t>
  </si>
  <si>
    <t>Юрьевич</t>
  </si>
  <si>
    <t>Виктор</t>
  </si>
  <si>
    <t>Николаевич</t>
  </si>
  <si>
    <t>Надежда</t>
  </si>
  <si>
    <t>Александровна</t>
  </si>
  <si>
    <t>Александр</t>
  </si>
  <si>
    <t>Анатольевич</t>
  </si>
  <si>
    <t>Сергей</t>
  </si>
  <si>
    <t>Сергеевич</t>
  </si>
  <si>
    <t>Алексеевич</t>
  </si>
  <si>
    <t>Дмитрий</t>
  </si>
  <si>
    <t>Александрович</t>
  </si>
  <si>
    <t>Геннадиевич</t>
  </si>
  <si>
    <t>Вячеслав</t>
  </si>
  <si>
    <t>Роман</t>
  </si>
  <si>
    <t>Витальевич</t>
  </si>
  <si>
    <t>Владимирович</t>
  </si>
  <si>
    <t>Алексей</t>
  </si>
  <si>
    <t>Иванович</t>
  </si>
  <si>
    <t>Иван</t>
  </si>
  <si>
    <t>Викторович</t>
  </si>
  <si>
    <t>Михаил</t>
  </si>
  <si>
    <t>Евгеньевич</t>
  </si>
  <si>
    <t>Валерий</t>
  </si>
  <si>
    <t>Олег</t>
  </si>
  <si>
    <t>Николай</t>
  </si>
  <si>
    <t>Родионов</t>
  </si>
  <si>
    <t>Швецов</t>
  </si>
  <si>
    <t>Павлович</t>
  </si>
  <si>
    <t>Василий</t>
  </si>
  <si>
    <t>Маринкин</t>
  </si>
  <si>
    <t>Валерьевич</t>
  </si>
  <si>
    <t>Борисович</t>
  </si>
  <si>
    <t>Юрий</t>
  </si>
  <si>
    <t>Максим</t>
  </si>
  <si>
    <t>Михайлович</t>
  </si>
  <si>
    <t>Сергеевна</t>
  </si>
  <si>
    <t>Наталья</t>
  </si>
  <si>
    <t>Анатольевна</t>
  </si>
  <si>
    <t>Валентина</t>
  </si>
  <si>
    <t>Михайловна</t>
  </si>
  <si>
    <t>Мария</t>
  </si>
  <si>
    <t>Владимировна</t>
  </si>
  <si>
    <t>Григорьевич</t>
  </si>
  <si>
    <t>Вячеславович</t>
  </si>
  <si>
    <t>Эдуард</t>
  </si>
  <si>
    <t>Анатолий</t>
  </si>
  <si>
    <t>Владимир</t>
  </si>
  <si>
    <t>Ивановна</t>
  </si>
  <si>
    <t>Виталий</t>
  </si>
  <si>
    <t>Галина</t>
  </si>
  <si>
    <t>Цыцин</t>
  </si>
  <si>
    <t>01.01.1941</t>
  </si>
  <si>
    <t>Тимаков</t>
  </si>
  <si>
    <t>Дмитриевич</t>
  </si>
  <si>
    <t>01.01.1947</t>
  </si>
  <si>
    <t>Карташова</t>
  </si>
  <si>
    <t>01.01.1960</t>
  </si>
  <si>
    <t>Урминский</t>
  </si>
  <si>
    <t>02.01.1974</t>
  </si>
  <si>
    <t>Анохин</t>
  </si>
  <si>
    <t>02.01.1978</t>
  </si>
  <si>
    <t>Шульга</t>
  </si>
  <si>
    <t>03.01.1949</t>
  </si>
  <si>
    <t>Кузин</t>
  </si>
  <si>
    <t>03.01.1962</t>
  </si>
  <si>
    <t>Воробьев</t>
  </si>
  <si>
    <t>Леонтий</t>
  </si>
  <si>
    <t>03.01.1972</t>
  </si>
  <si>
    <t>Душутин</t>
  </si>
  <si>
    <t>03.01.1973</t>
  </si>
  <si>
    <t>Шмелёв</t>
  </si>
  <si>
    <t>03.01.1983</t>
  </si>
  <si>
    <t>Сухов</t>
  </si>
  <si>
    <t>05.01.1971</t>
  </si>
  <si>
    <t>Никитин</t>
  </si>
  <si>
    <t>Вадим</t>
  </si>
  <si>
    <t>05.01.1977</t>
  </si>
  <si>
    <t>Полозкова</t>
  </si>
  <si>
    <t>Ольга</t>
  </si>
  <si>
    <t>07.01.1978</t>
  </si>
  <si>
    <t>Помыкалов</t>
  </si>
  <si>
    <t>07.01.1990</t>
  </si>
  <si>
    <t>08.01.1966</t>
  </si>
  <si>
    <t>Хасаншин</t>
  </si>
  <si>
    <t>Марат</t>
  </si>
  <si>
    <t>Шамильевич</t>
  </si>
  <si>
    <t>08.01.1982</t>
  </si>
  <si>
    <t>Фонин</t>
  </si>
  <si>
    <t>Илья</t>
  </si>
  <si>
    <t>08.01.1985</t>
  </si>
  <si>
    <t>Бессилкин</t>
  </si>
  <si>
    <t>09.01.1956</t>
  </si>
  <si>
    <t>Сконников</t>
  </si>
  <si>
    <t>09.01.1984</t>
  </si>
  <si>
    <t>Гордеева</t>
  </si>
  <si>
    <t>11.01.1962</t>
  </si>
  <si>
    <t>Можайцев</t>
  </si>
  <si>
    <t>Беляков</t>
  </si>
  <si>
    <t>12.01.1957</t>
  </si>
  <si>
    <t>Маслоед</t>
  </si>
  <si>
    <t>Афанасьевич</t>
  </si>
  <si>
    <t>12.01.1958</t>
  </si>
  <si>
    <t>Касьянова</t>
  </si>
  <si>
    <t>12.01.1975</t>
  </si>
  <si>
    <t>Чистотин</t>
  </si>
  <si>
    <t>13.01.1963</t>
  </si>
  <si>
    <t>Пальмов</t>
  </si>
  <si>
    <t>Семен</t>
  </si>
  <si>
    <t>13.01.1987</t>
  </si>
  <si>
    <t>Гузиев</t>
  </si>
  <si>
    <t>13.01.1992</t>
  </si>
  <si>
    <t>Зюзина</t>
  </si>
  <si>
    <t>Васильевна</t>
  </si>
  <si>
    <t>14.01.1949</t>
  </si>
  <si>
    <t>Гаврилин</t>
  </si>
  <si>
    <t>14.01.1979</t>
  </si>
  <si>
    <t>Тарасенкова</t>
  </si>
  <si>
    <t>Татьяна</t>
  </si>
  <si>
    <t>Николаевна</t>
  </si>
  <si>
    <t>14.01.1981</t>
  </si>
  <si>
    <t>Медведков</t>
  </si>
  <si>
    <t>15.01.1973</t>
  </si>
  <si>
    <t>Троицкий</t>
  </si>
  <si>
    <t>15.01.1990</t>
  </si>
  <si>
    <t>Замулин</t>
  </si>
  <si>
    <t>16.01.1970</t>
  </si>
  <si>
    <t>Новоселов</t>
  </si>
  <si>
    <t>18.01.1945</t>
  </si>
  <si>
    <t>Барышев</t>
  </si>
  <si>
    <t>Игоревич</t>
  </si>
  <si>
    <t>18.01.1959</t>
  </si>
  <si>
    <t>Галицкий</t>
  </si>
  <si>
    <t>18.01.1975</t>
  </si>
  <si>
    <t>Чайковский</t>
  </si>
  <si>
    <t>19.01.1966</t>
  </si>
  <si>
    <t>Смирнов</t>
  </si>
  <si>
    <t>19.01.1976</t>
  </si>
  <si>
    <t>Клейменов</t>
  </si>
  <si>
    <t>20.01.1972</t>
  </si>
  <si>
    <t>Позднякова</t>
  </si>
  <si>
    <t>21.01.1960</t>
  </si>
  <si>
    <t>Муслимов</t>
  </si>
  <si>
    <t>Амир</t>
  </si>
  <si>
    <t>Алавдинович</t>
  </si>
  <si>
    <t>21.01.1983</t>
  </si>
  <si>
    <t>Степаненко</t>
  </si>
  <si>
    <t>22.01.1959</t>
  </si>
  <si>
    <t>22.01.1978</t>
  </si>
  <si>
    <t>Шевченко</t>
  </si>
  <si>
    <t>23.01.1974</t>
  </si>
  <si>
    <t>Фролов</t>
  </si>
  <si>
    <t>23.01.1978</t>
  </si>
  <si>
    <t>Лихачев</t>
  </si>
  <si>
    <t>24.01.1990</t>
  </si>
  <si>
    <t>Устинов</t>
  </si>
  <si>
    <t>Андрей</t>
  </si>
  <si>
    <t>25.01.1977</t>
  </si>
  <si>
    <t>Негодина</t>
  </si>
  <si>
    <t>25.01.1980</t>
  </si>
  <si>
    <t>26.01.1949</t>
  </si>
  <si>
    <t>Братухин</t>
  </si>
  <si>
    <t>26.01.1970</t>
  </si>
  <si>
    <t>Контакевич</t>
  </si>
  <si>
    <t>26.01.1974</t>
  </si>
  <si>
    <t>Тихонин</t>
  </si>
  <si>
    <t>26.01.1980</t>
  </si>
  <si>
    <t>Кулешова</t>
  </si>
  <si>
    <t>Марина</t>
  </si>
  <si>
    <t>26.01.1985</t>
  </si>
  <si>
    <t>Бондаренко</t>
  </si>
  <si>
    <t>26.01.1988</t>
  </si>
  <si>
    <t>Шарафетдинов</t>
  </si>
  <si>
    <t>Наильевич</t>
  </si>
  <si>
    <t>26.01.1992</t>
  </si>
  <si>
    <t>27.01.1985</t>
  </si>
  <si>
    <t>Фоломеев</t>
  </si>
  <si>
    <t>28.01.1970</t>
  </si>
  <si>
    <t>Казанцева</t>
  </si>
  <si>
    <t>29.01.1958</t>
  </si>
  <si>
    <t>Паринов</t>
  </si>
  <si>
    <t>Васильевич</t>
  </si>
  <si>
    <t>29.01.1960</t>
  </si>
  <si>
    <t>Сизых</t>
  </si>
  <si>
    <t>Ильич</t>
  </si>
  <si>
    <t>29.01.1968</t>
  </si>
  <si>
    <t>Некрасов</t>
  </si>
  <si>
    <t>29.01.1977</t>
  </si>
  <si>
    <t>Чурюкина</t>
  </si>
  <si>
    <t>Глотов</t>
  </si>
  <si>
    <t>29.01.1998</t>
  </si>
  <si>
    <t>Кузовенков</t>
  </si>
  <si>
    <t>Леонидович</t>
  </si>
  <si>
    <t>30.01.1961</t>
  </si>
  <si>
    <t>Гузиёв</t>
  </si>
  <si>
    <t>30.01.1964</t>
  </si>
  <si>
    <t>Аборина</t>
  </si>
  <si>
    <t>Дмитриевна</t>
  </si>
  <si>
    <t>30.01.1965</t>
  </si>
  <si>
    <t>Дьяков</t>
  </si>
  <si>
    <t>30.01.1977</t>
  </si>
  <si>
    <t>Мирошниченко</t>
  </si>
  <si>
    <t>30.01.1979</t>
  </si>
  <si>
    <t>Трушкин</t>
  </si>
  <si>
    <t>Денис</t>
  </si>
  <si>
    <t>30.01.1986</t>
  </si>
  <si>
    <t>Гончаров</t>
  </si>
  <si>
    <t>31.01.1987</t>
  </si>
  <si>
    <t>Королев</t>
  </si>
  <si>
    <t>31.01.1990</t>
  </si>
  <si>
    <t>Рустам</t>
  </si>
  <si>
    <t>Фамилия</t>
  </si>
  <si>
    <t>Имя</t>
  </si>
  <si>
    <t>Отчество</t>
  </si>
  <si>
    <t>Дата рождения</t>
  </si>
  <si>
    <t>Дата</t>
  </si>
  <si>
    <t>Тип</t>
  </si>
  <si>
    <t>Изображение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</si>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</sst>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5" x14ac:knownFonts="1">
    <font>
      <sz val="8"/>
      <name val="Arial"/>
      <family val="2"/>
      <charset val="1"/>
    </font>
    <font>
      <sz val="11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/>
    </xf>
  </cellStyleXfs>
  <cellXfs count="19">
    <xf numFmtId="0" fontId="0" fillId="0" borderId="0" xfId="0" applyAlignment="1"/>
    <xf numFmtId="0" fontId="1" fillId="0" borderId="0" xfId="0" applyFont="1" applyAlignment="1"/>
    <xf numFmtId="164" fontId="1" fillId="0" borderId="0" xfId="0" applyNumberFormat="1" applyFont="1" applyAlignment="1"/>
    <xf numFmtId="0" fontId="1" fillId="0" borderId="0" xfId="0" applyNumberFormat="1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2" borderId="0" xfId="0" applyFont="1" applyFill="1" applyAlignment="1"/>
    <xf numFmtId="0" fontId="1" fillId="2" borderId="0" xfId="0" applyFont="1" applyFill="1" applyAlignment="1"/>
    <xf numFmtId="0" fontId="1" fillId="2" borderId="0" xfId="0" applyNumberFormat="1" applyFont="1" applyFill="1" applyAlignment="1"/>
    <xf numFmtId="0" fontId="0" fillId="2" borderId="0" xfId="0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1" fillId="0" borderId="0" xfId="0" applyNumberFormat="1" applyFont="1" applyFill="1" applyAlignment="1"/>
    <xf numFmtId="0" fontId="0" fillId="0" borderId="0" xfId="0" applyFill="1" applyAlignment="1"/>
    <xf numFmtId="0" fontId="1" fillId="3" borderId="0" xfId="0" applyFont="1" applyFill="1" applyAlignment="1"/>
    <xf numFmtId="0" fontId="3" fillId="3" borderId="0" xfId="0" applyFont="1" applyFill="1" applyAlignment="1"/>
    <xf numFmtId="0" fontId="4" fillId="3" borderId="0" xfId="0" applyFont="1" applyFill="1" applyAlignment="1"/>
    <xf numFmtId="0" fontId="0" fillId="3" borderId="0" xfId="0" applyFill="1" applyAlignment="1"/>
  </cellXfs>
  <cellStyles count="1">
    <cellStyle name="Обычный" xfId="0" builtinId="0"/>
  </cellStyles>
  <dxfs count="2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/>
  </sheetViews>
  <sheetFormatPr baseColWidth="10" defaultRowHeight="11" x14ac:dyDescent="0.15"/>
  <sheetData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663"/>
  <sheetViews>
    <sheetView tabSelected="1" topLeftCell="B1" zoomScale="117" zoomScaleNormal="117" workbookViewId="0">
      <selection activeCell="J16" sqref="J16"/>
    </sheetView>
  </sheetViews>
  <sheetFormatPr baseColWidth="10" defaultColWidth="10.25" defaultRowHeight="12" customHeight="1" x14ac:dyDescent="0.15"/>
  <cols>
    <col min="1" max="1" width="52.5" style="1" bestFit="1" customWidth="1"/>
    <col min="2" max="2" width="27.25" style="1" customWidth="1"/>
    <col min="3" max="3" width="19.5" style="1" customWidth="1"/>
    <col min="4" max="4" width="24" style="1" customWidth="1"/>
    <col min="5" max="5" width="17.75" style="2" customWidth="1"/>
    <col min="6" max="6" width="17" style="1" customWidth="1"/>
    <col min="7" max="8" width="26" style="1" customWidth="1"/>
    <col min="9" max="9" width="15.25" style="1" bestFit="1" customWidth="1"/>
    <col min="10" max="10" width="128.5" style="1" bestFit="1" customWidth="1"/>
    <col min="11" max="11" width="18.25" style="6" bestFit="1" customWidth="1"/>
    <col min="12" max="13" width="10.25" style="1"/>
    <col min="14" max="14" width="28.25" style="1" bestFit="1" customWidth="1"/>
    <col min="15" max="15" width="12" style="1" bestFit="1" customWidth="1"/>
    <col min="16" max="17" width="16.5" style="1" bestFit="1" customWidth="1"/>
    <col min="18" max="18" width="24.5" style="1" bestFit="1" customWidth="1"/>
    <col min="19" max="90" width="14" style="1" bestFit="1" customWidth="1"/>
    <col min="91" max="91" width="12.5" style="1" bestFit="1" customWidth="1"/>
    <col min="92" max="16384" width="10.25" style="1"/>
  </cols>
  <sheetData>
    <row r="1" spans="1:11" ht="12" customHeight="1" x14ac:dyDescent="0.15">
      <c r="A1" s="1" t="s">
        <v>219</v>
      </c>
      <c r="B1" s="1" t="s">
        <v>212</v>
      </c>
      <c r="C1" s="1" t="s">
        <v>213</v>
      </c>
      <c r="D1" s="1" t="s">
        <v>214</v>
      </c>
      <c r="E1" s="2" t="s">
        <v>215</v>
      </c>
      <c r="F1" s="1" t="s">
        <v>216</v>
      </c>
      <c r="G1" s="1" t="s">
        <v>217</v>
      </c>
      <c r="H1" s="1" t="s">
        <v>218</v>
      </c>
    </row>
    <row r="2" spans="1:11" customFormat="1" ht="11.25" customHeight="1" x14ac:dyDescent="0.15">
      <c r="A2" s="5" t="str">
        <f>$B:$B&amp;" "&amp;$C:$C&amp;" "&amp;$D:$D</f>
        <v>Цыцин Василий Александрович</v>
      </c>
      <c r="B2" s="1" t="s">
        <v>52</v>
      </c>
      <c r="C2" s="1" t="s">
        <v>30</v>
      </c>
      <c r="D2" s="1" t="s">
        <v>12</v>
      </c>
      <c r="E2" s="1" t="s">
        <v>53</v>
      </c>
      <c r="F2" s="3" t="str">
        <f ca="1">LEFT(E2,6)&amp;YEAR(TODAY())</f>
        <v>01.01.2019</v>
      </c>
      <c r="G2" s="1" t="str">
        <f ca="1">IF(OR(RIGHT(DATEDIF(E2, TODAY(),"y"),1)="0",RIGHT(DATEDIF(E2, TODAY(),"y"),1)="5"),"с юбилеем!","с Днём рождения!")</f>
        <v>с Днём рождения!</v>
      </c>
      <c r="H2" s="1" t="str">
        <f ca="1">IF($G:$G="с юбилеем!","anniversary.jpg","birthday.jpg")</f>
        <v>birthday.jpg</v>
      </c>
      <c r="I2" s="15" t="str">
        <f ca="1">F2</f>
        <v>01.01.2019</v>
      </c>
      <c r="J2" s="16" t="str">
        <f>_xlfn.TEXTJOIN(";",TRUE,A2:A4)</f>
        <v>Цыцин Василий Александрович;Тимаков Николай Дмитриевич;Карташова Наталья Сергеевна</v>
      </c>
      <c r="K2" s="17" t="str">
        <f ca="1">G2</f>
        <v>с Днём рождения!</v>
      </c>
    </row>
    <row r="3" spans="1:11" customFormat="1" ht="11.25" customHeight="1" x14ac:dyDescent="0.15">
      <c r="A3" s="5" t="str">
        <f>$B:$B&amp;" "&amp;$C:$C&amp;" "&amp;$D:$D</f>
        <v>Тимаков Николай Дмитриевич</v>
      </c>
      <c r="B3" s="1" t="s">
        <v>54</v>
      </c>
      <c r="C3" s="1" t="s">
        <v>26</v>
      </c>
      <c r="D3" s="1" t="s">
        <v>55</v>
      </c>
      <c r="E3" s="1" t="s">
        <v>56</v>
      </c>
      <c r="F3" s="3" t="str">
        <f ca="1">LEFT(E3,6)&amp;YEAR(TODAY())</f>
        <v>01.01.2019</v>
      </c>
      <c r="G3" s="1" t="str">
        <f ca="1">IF(OR(RIGHT(DATEDIF(E3, TODAY(),"y"),1)="0",RIGHT(DATEDIF(E3, TODAY(),"y"),1)="5"),"с юбилеем!","с Днём рождения!")</f>
        <v>с Днём рождения!</v>
      </c>
      <c r="H3" s="1" t="str">
        <f ca="1">IF($G:$G="с юбилеем!","anniversary.jpg","birthday.jpg")</f>
        <v>birthday.jpg</v>
      </c>
      <c r="I3" s="15"/>
      <c r="J3" s="18"/>
      <c r="K3" s="17"/>
    </row>
    <row r="4" spans="1:11" customFormat="1" ht="11.25" customHeight="1" x14ac:dyDescent="0.15">
      <c r="A4" s="5" t="str">
        <f>$B:$B&amp;" "&amp;$C:$C&amp;" "&amp;$D:$D</f>
        <v>Карташова Наталья Сергеевна</v>
      </c>
      <c r="B4" s="1" t="s">
        <v>57</v>
      </c>
      <c r="C4" s="1" t="s">
        <v>38</v>
      </c>
      <c r="D4" s="1" t="s">
        <v>37</v>
      </c>
      <c r="E4" s="1" t="s">
        <v>58</v>
      </c>
      <c r="F4" s="3" t="str">
        <f ca="1">LEFT(E4,6)&amp;YEAR(TODAY())</f>
        <v>01.01.2019</v>
      </c>
      <c r="G4" s="1" t="str">
        <f ca="1">IF(OR(RIGHT(DATEDIF(E4, TODAY(),"y"),1)="0",RIGHT(DATEDIF(E4, TODAY(),"y"),1)="5"),"с юбилеем!","с Днём рождения!")</f>
        <v>с Днём рождения!</v>
      </c>
      <c r="H4" s="1" t="str">
        <f ca="1">IF($G:$G="с юбилеем!","anniversary.jpg","birthday.jpg")</f>
        <v>birthday.jpg</v>
      </c>
      <c r="I4" s="15"/>
      <c r="J4" s="18"/>
      <c r="K4" s="17"/>
    </row>
    <row r="5" spans="1:11" s="10" customFormat="1" ht="11.25" customHeight="1" x14ac:dyDescent="0.15">
      <c r="A5" s="7" t="str">
        <f>$B:$B&amp;" "&amp;$C:$C&amp;" "&amp;$D:$D</f>
        <v>Урминский Алексей Владимирович</v>
      </c>
      <c r="B5" s="8" t="s">
        <v>59</v>
      </c>
      <c r="C5" s="8" t="s">
        <v>18</v>
      </c>
      <c r="D5" s="8" t="s">
        <v>17</v>
      </c>
      <c r="E5" s="8" t="s">
        <v>60</v>
      </c>
      <c r="F5" s="9" t="str">
        <f ca="1">LEFT(E5,6)&amp;YEAR(TODAY())</f>
        <v>02.01.2019</v>
      </c>
      <c r="G5" s="8" t="str">
        <f ca="1">IF(OR(RIGHT(DATEDIF(E5, TODAY(),"y"),1)="0",RIGHT(DATEDIF(E5, TODAY(),"y"),1)="5"),"с юбилеем!","с Днём рождения!")</f>
        <v>с юбилеем!</v>
      </c>
      <c r="H5" s="8" t="str">
        <f ca="1">IF($G:$G="с юбилеем!","anniversary.jpg","birthday.jpg")</f>
        <v>anniversary.jpg</v>
      </c>
      <c r="I5" s="15" t="str">
        <f ca="1">F5</f>
        <v>02.01.2019</v>
      </c>
      <c r="J5" s="16" t="str">
        <f>$B:$B&amp;" "&amp;$C:$C&amp;" "&amp;$D:$D</f>
        <v>Урминский Алексей Владимирович</v>
      </c>
      <c r="K5" s="17" t="str">
        <f ca="1">G5</f>
        <v>с юбилеем!</v>
      </c>
    </row>
    <row r="6" spans="1:11" s="14" customFormat="1" ht="11.25" customHeight="1" x14ac:dyDescent="0.15">
      <c r="A6" s="11" t="str">
        <f>$B:$B&amp;" "&amp;$C:$C&amp;" "&amp;$D:$D</f>
        <v>Анохин Алексей Анатольевич</v>
      </c>
      <c r="B6" s="12" t="s">
        <v>61</v>
      </c>
      <c r="C6" s="12" t="s">
        <v>18</v>
      </c>
      <c r="D6" s="12" t="s">
        <v>7</v>
      </c>
      <c r="E6" s="12" t="s">
        <v>62</v>
      </c>
      <c r="F6" s="13" t="str">
        <f ca="1">LEFT(E6,6)&amp;YEAR(TODAY())</f>
        <v>02.01.2019</v>
      </c>
      <c r="G6" s="12" t="str">
        <f ca="1">IF(OR(RIGHT(DATEDIF(E6, TODAY(),"y"),1)="0",RIGHT(DATEDIF(E6, TODAY(),"y"),1)="5"),"с юбилеем!","с Днём рождения!")</f>
        <v>с Днём рождения!</v>
      </c>
      <c r="H6" s="12" t="str">
        <f ca="1">IF($G:$G="с юбилеем!","anniversary.jpg","birthday.jpg")</f>
        <v>birthday.jpg</v>
      </c>
      <c r="I6" s="15" t="str">
        <f ca="1">F6</f>
        <v>02.01.2019</v>
      </c>
      <c r="J6" s="16" t="str">
        <f>$B:$B&amp;" "&amp;$C:$C&amp;" "&amp;$D:$D</f>
        <v>Анохин Алексей Анатольевич</v>
      </c>
      <c r="K6" s="17" t="str">
        <f ca="1">G6</f>
        <v>с Днём рождения!</v>
      </c>
    </row>
    <row r="7" spans="1:11" s="10" customFormat="1" ht="11.25" customHeight="1" x14ac:dyDescent="0.15">
      <c r="A7" s="7" t="str">
        <f>$B:$B&amp;" "&amp;$C:$C&amp;" "&amp;$D:$D</f>
        <v>Шульга Владимир Павлович</v>
      </c>
      <c r="B7" s="8" t="s">
        <v>63</v>
      </c>
      <c r="C7" s="8" t="s">
        <v>48</v>
      </c>
      <c r="D7" s="8" t="s">
        <v>29</v>
      </c>
      <c r="E7" s="8" t="s">
        <v>64</v>
      </c>
      <c r="F7" s="9" t="str">
        <f ca="1">LEFT(E7,6)&amp;YEAR(TODAY())</f>
        <v>03.01.2019</v>
      </c>
      <c r="G7" s="8" t="str">
        <f ca="1">IF(OR(RIGHT(DATEDIF(E7, TODAY(),"y"),1)="0",RIGHT(DATEDIF(E7, TODAY(),"y"),1)="5"),"с юбилеем!","с Днём рождения!")</f>
        <v>с юбилеем!</v>
      </c>
      <c r="H7" s="8" t="str">
        <f ca="1">IF($G:$G="с юбилеем!","anniversary.jpg","birthday.jpg")</f>
        <v>anniversary.jpg</v>
      </c>
      <c r="I7" s="15" t="str">
        <f ca="1">F7</f>
        <v>03.01.2019</v>
      </c>
      <c r="J7" s="16" t="str">
        <f>$B:$B&amp;" "&amp;$C:$C&amp;" "&amp;$D:$D</f>
        <v>Шульга Владимир Павлович</v>
      </c>
      <c r="K7" s="17" t="str">
        <f ca="1">G7</f>
        <v>с юбилеем!</v>
      </c>
    </row>
    <row r="8" spans="1:11" customFormat="1" ht="11.25" customHeight="1" x14ac:dyDescent="0.15">
      <c r="A8" s="5" t="str">
        <f>$B:$B&amp;" "&amp;$C:$C&amp;" "&amp;$D:$D</f>
        <v>Кузин Василий Алексеевич</v>
      </c>
      <c r="B8" s="1" t="s">
        <v>65</v>
      </c>
      <c r="C8" s="1" t="s">
        <v>30</v>
      </c>
      <c r="D8" s="1" t="s">
        <v>10</v>
      </c>
      <c r="E8" s="1" t="s">
        <v>66</v>
      </c>
      <c r="F8" s="3" t="str">
        <f ca="1">LEFT(E8,6)&amp;YEAR(TODAY())</f>
        <v>03.01.2019</v>
      </c>
      <c r="G8" s="1" t="str">
        <f ca="1">IF(OR(RIGHT(DATEDIF(E8, TODAY(),"y"),1)="0",RIGHT(DATEDIF(E8, TODAY(),"y"),1)="5"),"с юбилеем!","с Днём рождения!")</f>
        <v>с Днём рождения!</v>
      </c>
      <c r="H8" s="1" t="str">
        <f ca="1">IF($G:$G="с юбилеем!","anniversary.jpg","birthday.jpg")</f>
        <v>birthday.jpg</v>
      </c>
      <c r="I8" s="15" t="str">
        <f ca="1">F8</f>
        <v>03.01.2019</v>
      </c>
      <c r="J8" s="16" t="str">
        <f>_xlfn.TEXTJOIN(";",TRUE,A8:A11)</f>
        <v>Кузин Василий Алексеевич;Воробьев Леонтий Владимирович;Душутин Сергей Геннадиевич;Шмелёв Сергей Александрович</v>
      </c>
      <c r="K8" s="17" t="str">
        <f ca="1">G8</f>
        <v>с Днём рождения!</v>
      </c>
    </row>
    <row r="9" spans="1:11" customFormat="1" ht="11.25" customHeight="1" x14ac:dyDescent="0.15">
      <c r="A9" s="5" t="str">
        <f>$B:$B&amp;" "&amp;$C:$C&amp;" "&amp;$D:$D</f>
        <v>Воробьев Леонтий Владимирович</v>
      </c>
      <c r="B9" s="1" t="s">
        <v>67</v>
      </c>
      <c r="C9" s="1" t="s">
        <v>68</v>
      </c>
      <c r="D9" s="1" t="s">
        <v>17</v>
      </c>
      <c r="E9" s="1" t="s">
        <v>69</v>
      </c>
      <c r="F9" s="3" t="str">
        <f ca="1">LEFT(E9,6)&amp;YEAR(TODAY())</f>
        <v>03.01.2019</v>
      </c>
      <c r="G9" s="1" t="str">
        <f ca="1">IF(OR(RIGHT(DATEDIF(E9, TODAY(),"y"),1)="0",RIGHT(DATEDIF(E9, TODAY(),"y"),1)="5"),"с юбилеем!","с Днём рождения!")</f>
        <v>с Днём рождения!</v>
      </c>
      <c r="H9" s="1" t="str">
        <f ca="1">IF($G:$G="с юбилеем!","anniversary.jpg","birthday.jpg")</f>
        <v>birthday.jpg</v>
      </c>
      <c r="I9" s="15"/>
      <c r="J9" s="18"/>
      <c r="K9" s="17"/>
    </row>
    <row r="10" spans="1:11" customFormat="1" ht="11.25" customHeight="1" x14ac:dyDescent="0.15">
      <c r="A10" s="5" t="str">
        <f>$B:$B&amp;" "&amp;$C:$C&amp;" "&amp;$D:$D</f>
        <v>Душутин Сергей Геннадиевич</v>
      </c>
      <c r="B10" s="1" t="s">
        <v>70</v>
      </c>
      <c r="C10" s="1" t="s">
        <v>8</v>
      </c>
      <c r="D10" s="1" t="s">
        <v>13</v>
      </c>
      <c r="E10" s="1" t="s">
        <v>71</v>
      </c>
      <c r="F10" s="3" t="str">
        <f ca="1">LEFT(E10,6)&amp;YEAR(TODAY())</f>
        <v>03.01.2019</v>
      </c>
      <c r="G10" s="1" t="str">
        <f ca="1">IF(OR(RIGHT(DATEDIF(E10, TODAY(),"y"),1)="0",RIGHT(DATEDIF(E10, TODAY(),"y"),1)="5"),"с юбилеем!","с Днём рождения!")</f>
        <v>с Днём рождения!</v>
      </c>
      <c r="H10" s="1" t="str">
        <f ca="1">IF($G:$G="с юбилеем!","anniversary.jpg","birthday.jpg")</f>
        <v>birthday.jpg</v>
      </c>
      <c r="I10" s="15"/>
      <c r="J10" s="18"/>
      <c r="K10" s="17"/>
    </row>
    <row r="11" spans="1:11" s="14" customFormat="1" ht="11.25" customHeight="1" x14ac:dyDescent="0.15">
      <c r="A11" s="11" t="str">
        <f>$B:$B&amp;" "&amp;$C:$C&amp;" "&amp;$D:$D</f>
        <v>Шмелёв Сергей Александрович</v>
      </c>
      <c r="B11" s="12" t="s">
        <v>72</v>
      </c>
      <c r="C11" s="12" t="s">
        <v>8</v>
      </c>
      <c r="D11" s="12" t="s">
        <v>12</v>
      </c>
      <c r="E11" s="12" t="s">
        <v>73</v>
      </c>
      <c r="F11" s="13" t="str">
        <f ca="1">LEFT(E11,6)&amp;YEAR(TODAY())</f>
        <v>03.01.2019</v>
      </c>
      <c r="G11" s="12" t="str">
        <f ca="1">IF(OR(RIGHT(DATEDIF(E11, TODAY(),"y"),1)="0",RIGHT(DATEDIF(E11, TODAY(),"y"),1)="5"),"с юбилеем!","с Днём рождения!")</f>
        <v>с Днём рождения!</v>
      </c>
      <c r="H11" s="12" t="str">
        <f ca="1">IF($G:$G="с юбилеем!","anniversary.jpg","birthday.jpg")</f>
        <v>birthday.jpg</v>
      </c>
      <c r="I11" s="15"/>
      <c r="J11" s="18"/>
      <c r="K11" s="17"/>
    </row>
    <row r="12" spans="1:11" s="10" customFormat="1" ht="11.25" customHeight="1" x14ac:dyDescent="0.15">
      <c r="A12" s="7" t="str">
        <f>$B:$B&amp;" "&amp;$C:$C&amp;" "&amp;$D:$D</f>
        <v>Сухов Дмитрий Вячеславович</v>
      </c>
      <c r="B12" s="8" t="s">
        <v>74</v>
      </c>
      <c r="C12" s="8" t="s">
        <v>11</v>
      </c>
      <c r="D12" s="8" t="s">
        <v>45</v>
      </c>
      <c r="E12" s="8" t="s">
        <v>75</v>
      </c>
      <c r="F12" s="9" t="str">
        <f ca="1">LEFT(E12,6)&amp;YEAR(TODAY())</f>
        <v>05.01.2019</v>
      </c>
      <c r="G12" s="8" t="str">
        <f ca="1">IF(OR(RIGHT(DATEDIF(E12, TODAY(),"y"),1)="0",RIGHT(DATEDIF(E12, TODAY(),"y"),1)="5"),"с юбилеем!","с Днём рождения!")</f>
        <v>с Днём рождения!</v>
      </c>
      <c r="H12" s="8" t="str">
        <f ca="1">IF($G:$G="с юбилеем!","anniversary.jpg","birthday.jpg")</f>
        <v>birthday.jpg</v>
      </c>
      <c r="I12" s="15" t="str">
        <f ca="1">F12</f>
        <v>05.01.2019</v>
      </c>
      <c r="J12" s="16" t="str">
        <f>_xlfn.TEXTJOIN(";",TRUE,A12:A13)</f>
        <v>Сухов Дмитрий Вячеславович;Никитин Вадим Евгеньевич</v>
      </c>
      <c r="K12" s="17" t="str">
        <f ca="1">G12</f>
        <v>с Днём рождения!</v>
      </c>
    </row>
    <row r="13" spans="1:11" s="14" customFormat="1" ht="11.25" customHeight="1" x14ac:dyDescent="0.15">
      <c r="A13" s="11" t="str">
        <f>$B:$B&amp;" "&amp;$C:$C&amp;" "&amp;$D:$D</f>
        <v>Никитин Вадим Евгеньевич</v>
      </c>
      <c r="B13" s="12" t="s">
        <v>76</v>
      </c>
      <c r="C13" s="12" t="s">
        <v>77</v>
      </c>
      <c r="D13" s="12" t="s">
        <v>23</v>
      </c>
      <c r="E13" s="12" t="s">
        <v>78</v>
      </c>
      <c r="F13" s="13" t="str">
        <f ca="1">LEFT(E13,6)&amp;YEAR(TODAY())</f>
        <v>05.01.2019</v>
      </c>
      <c r="G13" s="12" t="str">
        <f ca="1">IF(OR(RIGHT(DATEDIF(E13, TODAY(),"y"),1)="0",RIGHT(DATEDIF(E13, TODAY(),"y"),1)="5"),"с юбилеем!","с Днём рождения!")</f>
        <v>с Днём рождения!</v>
      </c>
      <c r="H13" s="12" t="str">
        <f ca="1">IF($G:$G="с юбилеем!","anniversary.jpg","birthday.jpg")</f>
        <v>birthday.jpg</v>
      </c>
      <c r="I13" s="15"/>
      <c r="J13" s="18"/>
      <c r="K13" s="17"/>
    </row>
    <row r="14" spans="1:11" s="10" customFormat="1" ht="11.25" customHeight="1" x14ac:dyDescent="0.15">
      <c r="A14" s="7" t="str">
        <f>$B:$B&amp;" "&amp;$C:$C&amp;" "&amp;$D:$D</f>
        <v>Полозкова Ольга Владимировна</v>
      </c>
      <c r="B14" s="8" t="s">
        <v>79</v>
      </c>
      <c r="C14" s="8" t="s">
        <v>80</v>
      </c>
      <c r="D14" s="8" t="s">
        <v>43</v>
      </c>
      <c r="E14" s="8" t="s">
        <v>81</v>
      </c>
      <c r="F14" s="9" t="str">
        <f ca="1">LEFT(E14,6)&amp;YEAR(TODAY())</f>
        <v>07.01.2019</v>
      </c>
      <c r="G14" s="8" t="str">
        <f ca="1">IF(OR(RIGHT(DATEDIF(E14, TODAY(),"y"),1)="0",RIGHT(DATEDIF(E14, TODAY(),"y"),1)="5"),"с юбилеем!","с Днём рождения!")</f>
        <v>с Днём рождения!</v>
      </c>
      <c r="H14" s="8" t="str">
        <f ca="1">IF($G:$G="с юбилеем!","anniversary.jpg","birthday.jpg")</f>
        <v>birthday.jpg</v>
      </c>
      <c r="I14" s="15" t="str">
        <f ca="1">F14</f>
        <v>07.01.2019</v>
      </c>
      <c r="J14" s="16" t="str">
        <f>_xlfn.TEXTJOIN(";",TRUE,A14:A16)</f>
        <v>Полозкова Ольга Владимировна;Полозкова Ольга Владимировна;Помыкалов Алексей Владимирович</v>
      </c>
      <c r="K14" s="17" t="str">
        <f ca="1">G14</f>
        <v>с Днём рождения!</v>
      </c>
    </row>
    <row r="15" spans="1:11" customFormat="1" ht="11.25" customHeight="1" x14ac:dyDescent="0.15">
      <c r="A15" s="5" t="str">
        <f>$B:$B&amp;" "&amp;$C:$C&amp;" "&amp;$D:$D</f>
        <v>Полозкова Ольга Владимировна</v>
      </c>
      <c r="B15" s="1" t="s">
        <v>79</v>
      </c>
      <c r="C15" s="1" t="s">
        <v>80</v>
      </c>
      <c r="D15" s="1" t="s">
        <v>43</v>
      </c>
      <c r="E15" s="1" t="s">
        <v>81</v>
      </c>
      <c r="F15" s="3" t="str">
        <f ca="1">LEFT(E15,6)&amp;YEAR(TODAY())</f>
        <v>07.01.2019</v>
      </c>
      <c r="G15" s="1" t="str">
        <f ca="1">IF(OR(RIGHT(DATEDIF(E15, TODAY(),"y"),1)="0",RIGHT(DATEDIF(E15, TODAY(),"y"),1)="5"),"с юбилеем!","с Днём рождения!")</f>
        <v>с Днём рождения!</v>
      </c>
      <c r="H15" s="1" t="str">
        <f ca="1">IF($G:$G="с юбилеем!","anniversary.jpg","birthday.jpg")</f>
        <v>birthday.jpg</v>
      </c>
      <c r="I15" s="15"/>
      <c r="J15" s="18"/>
      <c r="K15" s="17"/>
    </row>
    <row r="16" spans="1:11" customFormat="1" ht="11.25" customHeight="1" x14ac:dyDescent="0.15">
      <c r="A16" s="5" t="str">
        <f>$B:$B&amp;" "&amp;$C:$C&amp;" "&amp;$D:$D</f>
        <v>Помыкалов Алексей Владимирович</v>
      </c>
      <c r="B16" s="1" t="s">
        <v>82</v>
      </c>
      <c r="C16" s="1" t="s">
        <v>18</v>
      </c>
      <c r="D16" s="1" t="s">
        <v>17</v>
      </c>
      <c r="E16" s="1" t="s">
        <v>83</v>
      </c>
      <c r="F16" s="3" t="str">
        <f ca="1">LEFT(E16,6)&amp;YEAR(TODAY())</f>
        <v>07.01.2019</v>
      </c>
      <c r="G16" s="1" t="str">
        <f ca="1">IF(OR(RIGHT(DATEDIF(E16, TODAY(),"y"),1)="0",RIGHT(DATEDIF(E16, TODAY(),"y"),1)="5"),"с юбилеем!","с Днём рождения!")</f>
        <v>с Днём рождения!</v>
      </c>
      <c r="H16" s="1" t="str">
        <f ca="1">IF($G:$G="с юбилеем!","anniversary.jpg","birthday.jpg")</f>
        <v>birthday.jpg</v>
      </c>
      <c r="I16" s="15"/>
      <c r="J16" s="18"/>
      <c r="K16" s="17"/>
    </row>
    <row r="17" spans="1:11" s="10" customFormat="1" ht="11.25" customHeight="1" x14ac:dyDescent="0.15">
      <c r="A17" s="7" t="str">
        <f>$B:$B&amp;" "&amp;$C:$C&amp;" "&amp;$D:$D</f>
        <v>Родионов Эдуард Викторович</v>
      </c>
      <c r="B17" s="8" t="s">
        <v>27</v>
      </c>
      <c r="C17" s="8" t="s">
        <v>46</v>
      </c>
      <c r="D17" s="8" t="s">
        <v>21</v>
      </c>
      <c r="E17" s="8" t="s">
        <v>84</v>
      </c>
      <c r="F17" s="9" t="str">
        <f ca="1">LEFT(E17,6)&amp;YEAR(TODAY())</f>
        <v>08.01.2019</v>
      </c>
      <c r="G17" s="8" t="str">
        <f ca="1">IF(OR(RIGHT(DATEDIF(E17, TODAY(),"y"),1)="0",RIGHT(DATEDIF(E17, TODAY(),"y"),1)="5"),"с юбилеем!","с Днём рождения!")</f>
        <v>с Днём рождения!</v>
      </c>
      <c r="H17" s="8" t="str">
        <f ca="1">IF($G:$G="с юбилеем!","anniversary.jpg","birthday.jpg")</f>
        <v>birthday.jpg</v>
      </c>
      <c r="I17" s="15" t="str">
        <f ca="1">F17</f>
        <v>08.01.2019</v>
      </c>
      <c r="J17" s="16" t="str">
        <f>_xlfn.TEXTJOIN(";",TRUE,A17:A20)</f>
        <v>Родионов Эдуард Викторович;Хасаншин Марат Шамильевич;Фонин Илья Александрович;Бессилкин Александр Григорьевич</v>
      </c>
      <c r="K17" s="17" t="str">
        <f ca="1">G17</f>
        <v>с Днём рождения!</v>
      </c>
    </row>
    <row r="18" spans="1:11" customFormat="1" ht="11.25" customHeight="1" x14ac:dyDescent="0.15">
      <c r="A18" s="5" t="str">
        <f>$B:$B&amp;" "&amp;$C:$C&amp;" "&amp;$D:$D</f>
        <v>Хасаншин Марат Шамильевич</v>
      </c>
      <c r="B18" s="1" t="s">
        <v>85</v>
      </c>
      <c r="C18" s="1" t="s">
        <v>86</v>
      </c>
      <c r="D18" s="1" t="s">
        <v>87</v>
      </c>
      <c r="E18" s="1" t="s">
        <v>88</v>
      </c>
      <c r="F18" s="3" t="str">
        <f t="shared" ref="F18:F58" ca="1" si="0">LEFT(E18,6)&amp;YEAR(TODAY())</f>
        <v>08.01.2019</v>
      </c>
      <c r="G18" s="1" t="str">
        <f ca="1">IF(OR(RIGHT(DATEDIF(E18, TODAY(),"y"),1)="0",RIGHT(DATEDIF(E18, TODAY(),"y"),1)="5"),"с юбилеем!","с Днём рождения!")</f>
        <v>с Днём рождения!</v>
      </c>
      <c r="H18" s="1" t="str">
        <f ca="1">IF($G:$G="с юбилеем!","anniversary.jpg","birthday.jpg")</f>
        <v>birthday.jpg</v>
      </c>
      <c r="I18" s="15"/>
      <c r="J18" s="18"/>
      <c r="K18" s="17"/>
    </row>
    <row r="19" spans="1:11" customFormat="1" ht="11.25" customHeight="1" x14ac:dyDescent="0.15">
      <c r="A19" s="5" t="str">
        <f>$B:$B&amp;" "&amp;$C:$C&amp;" "&amp;$D:$D</f>
        <v>Фонин Илья Александрович</v>
      </c>
      <c r="B19" s="1" t="s">
        <v>89</v>
      </c>
      <c r="C19" s="1" t="s">
        <v>90</v>
      </c>
      <c r="D19" s="1" t="s">
        <v>12</v>
      </c>
      <c r="E19" s="1" t="s">
        <v>91</v>
      </c>
      <c r="F19" s="3" t="str">
        <f t="shared" ca="1" si="0"/>
        <v>08.01.2019</v>
      </c>
      <c r="G19" s="1" t="str">
        <f ca="1">IF(OR(RIGHT(DATEDIF(E19, TODAY(),"y"),1)="0",RIGHT(DATEDIF(E19, TODAY(),"y"),1)="5"),"с юбилеем!","с Днём рождения!")</f>
        <v>с Днём рождения!</v>
      </c>
      <c r="H19" s="1" t="str">
        <f ca="1">IF($G:$G="с юбилеем!","anniversary.jpg","birthday.jpg")</f>
        <v>birthday.jpg</v>
      </c>
      <c r="I19" s="15"/>
      <c r="J19" s="18"/>
      <c r="K19" s="17"/>
    </row>
    <row r="20" spans="1:11" customFormat="1" ht="11.25" customHeight="1" x14ac:dyDescent="0.15">
      <c r="A20" s="5" t="str">
        <f>$B:$B&amp;" "&amp;$C:$C&amp;" "&amp;$D:$D</f>
        <v>Бессилкин Александр Григорьевич</v>
      </c>
      <c r="B20" s="1" t="s">
        <v>92</v>
      </c>
      <c r="C20" s="1" t="s">
        <v>6</v>
      </c>
      <c r="D20" s="1" t="s">
        <v>44</v>
      </c>
      <c r="E20" s="1" t="s">
        <v>93</v>
      </c>
      <c r="F20" s="3" t="str">
        <f t="shared" ca="1" si="0"/>
        <v>09.01.2019</v>
      </c>
      <c r="G20" s="1" t="str">
        <f ca="1">IF(OR(RIGHT(DATEDIF(E20, TODAY(),"y"),1)="0",RIGHT(DATEDIF(E20, TODAY(),"y"),1)="5"),"с юбилеем!","с Днём рождения!")</f>
        <v>с Днём рождения!</v>
      </c>
      <c r="H20" s="1" t="str">
        <f ca="1">IF($G:$G="с юбилеем!","anniversary.jpg","birthday.jpg")</f>
        <v>birthday.jpg</v>
      </c>
      <c r="I20" s="15"/>
      <c r="J20" s="18"/>
      <c r="K20" s="17"/>
    </row>
    <row r="21" spans="1:11" s="10" customFormat="1" ht="11.25" customHeight="1" x14ac:dyDescent="0.15">
      <c r="A21" s="7" t="str">
        <f>$B:$B&amp;" "&amp;$C:$C&amp;" "&amp;$D:$D</f>
        <v>Сконников Вячеслав Владимирович</v>
      </c>
      <c r="B21" s="8" t="s">
        <v>94</v>
      </c>
      <c r="C21" s="8" t="s">
        <v>14</v>
      </c>
      <c r="D21" s="8" t="s">
        <v>17</v>
      </c>
      <c r="E21" s="8" t="s">
        <v>95</v>
      </c>
      <c r="F21" s="9" t="str">
        <f t="shared" ca="1" si="0"/>
        <v>09.01.2019</v>
      </c>
      <c r="G21" s="8" t="str">
        <f ca="1">IF(OR(RIGHT(DATEDIF(E21, TODAY(),"y"),1)="0",RIGHT(DATEDIF(E21, TODAY(),"y"),1)="5"),"с юбилеем!","с Днём рождения!")</f>
        <v>с юбилеем!</v>
      </c>
      <c r="H21" s="8" t="str">
        <f ca="1">IF($G:$G="с юбилеем!","anniversary.jpg","birthday.jpg")</f>
        <v>anniversary.jpg</v>
      </c>
      <c r="I21" s="15" t="str">
        <f ca="1">F21</f>
        <v>09.01.2019</v>
      </c>
      <c r="J21" s="16" t="str">
        <f>$B:$B&amp;" "&amp;$C:$C&amp;" "&amp;$D:$D</f>
        <v>Сконников Вячеслав Владимирович</v>
      </c>
      <c r="K21" s="17" t="str">
        <f ca="1">G21</f>
        <v>с юбилеем!</v>
      </c>
    </row>
    <row r="22" spans="1:11" customFormat="1" ht="11.25" customHeight="1" x14ac:dyDescent="0.15">
      <c r="A22" s="5" t="str">
        <f>$B:$B&amp;" "&amp;$C:$C&amp;" "&amp;$D:$D</f>
        <v>Гордеева Ольга Владимировна</v>
      </c>
      <c r="B22" s="1" t="s">
        <v>96</v>
      </c>
      <c r="C22" s="1" t="s">
        <v>80</v>
      </c>
      <c r="D22" s="1" t="s">
        <v>43</v>
      </c>
      <c r="E22" s="1" t="s">
        <v>97</v>
      </c>
      <c r="F22" s="3" t="str">
        <f t="shared" ca="1" si="0"/>
        <v>11.01.2019</v>
      </c>
      <c r="G22" s="1" t="str">
        <f ca="1">IF(OR(RIGHT(DATEDIF(E22, TODAY(),"y"),1)="0",RIGHT(DATEDIF(E22, TODAY(),"y"),1)="5"),"с юбилеем!","с Днём рождения!")</f>
        <v>с Днём рождения!</v>
      </c>
      <c r="H22" s="1" t="str">
        <f ca="1">IF($G:$G="с юбилеем!","anniversary.jpg","birthday.jpg")</f>
        <v>birthday.jpg</v>
      </c>
      <c r="I22" s="15" t="str">
        <f ca="1">F22</f>
        <v>11.01.2019</v>
      </c>
      <c r="J22" s="16" t="str">
        <f>_xlfn.TEXTJOIN(";",TRUE,A22:A23)</f>
        <v>Гордеева Ольга Владимировна;Можайцев Михаил Вячеславович</v>
      </c>
      <c r="K22" s="17" t="str">
        <f ca="1">G22</f>
        <v>с Днём рождения!</v>
      </c>
    </row>
    <row r="23" spans="1:11" customFormat="1" ht="11.25" customHeight="1" x14ac:dyDescent="0.15">
      <c r="A23" s="5" t="str">
        <f>$B:$B&amp;" "&amp;$C:$C&amp;" "&amp;$D:$D</f>
        <v>Можайцев Михаил Вячеславович</v>
      </c>
      <c r="B23" s="1" t="s">
        <v>98</v>
      </c>
      <c r="C23" s="1" t="s">
        <v>22</v>
      </c>
      <c r="D23" s="1" t="s">
        <v>45</v>
      </c>
      <c r="E23" s="1" t="s">
        <v>97</v>
      </c>
      <c r="F23" s="3" t="str">
        <f t="shared" ca="1" si="0"/>
        <v>11.01.2019</v>
      </c>
      <c r="G23" s="1" t="str">
        <f ca="1">IF(OR(RIGHT(DATEDIF(E23, TODAY(),"y"),1)="0",RIGHT(DATEDIF(E23, TODAY(),"y"),1)="5"),"с юбилеем!","с Днём рождения!")</f>
        <v>с Днём рождения!</v>
      </c>
      <c r="H23" s="1" t="str">
        <f ca="1">IF($G:$G="с юбилеем!","anniversary.jpg","birthday.jpg")</f>
        <v>birthday.jpg</v>
      </c>
      <c r="I23" s="15"/>
      <c r="J23" s="18"/>
      <c r="K23" s="17"/>
    </row>
    <row r="24" spans="1:11" s="10" customFormat="1" ht="11.25" customHeight="1" x14ac:dyDescent="0.15">
      <c r="A24" s="7" t="str">
        <f>$B:$B&amp;" "&amp;$C:$C&amp;" "&amp;$D:$D</f>
        <v>Беляков Сергей Дмитриевич</v>
      </c>
      <c r="B24" s="8" t="s">
        <v>99</v>
      </c>
      <c r="C24" s="8" t="s">
        <v>8</v>
      </c>
      <c r="D24" s="8" t="s">
        <v>55</v>
      </c>
      <c r="E24" s="8" t="s">
        <v>100</v>
      </c>
      <c r="F24" s="9" t="str">
        <f t="shared" ca="1" si="0"/>
        <v>12.01.2019</v>
      </c>
      <c r="G24" s="8" t="str">
        <f ca="1">IF(OR(RIGHT(DATEDIF(E24, TODAY(),"y"),1)="0",RIGHT(DATEDIF(E24, TODAY(),"y"),1)="5"),"с юбилеем!","с Днём рождения!")</f>
        <v>с Днём рождения!</v>
      </c>
      <c r="H24" s="8" t="str">
        <f ca="1">IF($G:$G="с юбилеем!","anniversary.jpg","birthday.jpg")</f>
        <v>birthday.jpg</v>
      </c>
      <c r="I24" s="15" t="str">
        <f ca="1">F24</f>
        <v>12.01.2019</v>
      </c>
      <c r="J24" s="18"/>
      <c r="K24" s="17"/>
    </row>
    <row r="25" spans="1:11" customFormat="1" ht="11.25" customHeight="1" x14ac:dyDescent="0.15">
      <c r="A25" s="5" t="str">
        <f>$B:$B&amp;" "&amp;$C:$C&amp;" "&amp;$D:$D</f>
        <v>Маслоед Михаил Афанасьевич</v>
      </c>
      <c r="B25" s="1" t="s">
        <v>101</v>
      </c>
      <c r="C25" s="1" t="s">
        <v>22</v>
      </c>
      <c r="D25" s="1" t="s">
        <v>102</v>
      </c>
      <c r="E25" s="1" t="s">
        <v>103</v>
      </c>
      <c r="F25" s="3" t="str">
        <f t="shared" ca="1" si="0"/>
        <v>12.01.2019</v>
      </c>
      <c r="G25" s="1" t="str">
        <f ca="1">IF(OR(RIGHT(DATEDIF(E25, TODAY(),"y"),1)="0",RIGHT(DATEDIF(E25, TODAY(),"y"),1)="5"),"с юбилеем!","с Днём рождения!")</f>
        <v>с Днём рождения!</v>
      </c>
      <c r="H25" s="1" t="str">
        <f ca="1">IF($G:$G="с юбилеем!","anniversary.jpg","birthday.jpg")</f>
        <v>birthday.jpg</v>
      </c>
      <c r="I25" s="15"/>
      <c r="J25" s="18"/>
      <c r="K25" s="17"/>
    </row>
    <row r="26" spans="1:11" customFormat="1" ht="11.25" customHeight="1" x14ac:dyDescent="0.15">
      <c r="A26" s="5" t="str">
        <f>$B:$B&amp;" "&amp;$C:$C&amp;" "&amp;$D:$D</f>
        <v>Касьянова Мария Владимировна</v>
      </c>
      <c r="B26" s="1" t="s">
        <v>104</v>
      </c>
      <c r="C26" s="1" t="s">
        <v>42</v>
      </c>
      <c r="D26" s="1" t="s">
        <v>43</v>
      </c>
      <c r="E26" s="1" t="s">
        <v>105</v>
      </c>
      <c r="F26" s="3" t="str">
        <f t="shared" ca="1" si="0"/>
        <v>12.01.2019</v>
      </c>
      <c r="G26" s="1" t="str">
        <f ca="1">IF(OR(RIGHT(DATEDIF(E26, TODAY(),"y"),1)="0",RIGHT(DATEDIF(E26, TODAY(),"y"),1)="5"),"с юбилеем!","с Днём рождения!")</f>
        <v>с Днём рождения!</v>
      </c>
      <c r="H26" s="1" t="str">
        <f ca="1">IF($G:$G="с юбилеем!","anniversary.jpg","birthday.jpg")</f>
        <v>birthday.jpg</v>
      </c>
      <c r="I26" s="15"/>
      <c r="J26" s="18"/>
      <c r="K26" s="17"/>
    </row>
    <row r="27" spans="1:11" s="10" customFormat="1" ht="11.25" customHeight="1" x14ac:dyDescent="0.15">
      <c r="A27" s="7" t="str">
        <f>$B:$B&amp;" "&amp;$C:$C&amp;" "&amp;$D:$D</f>
        <v>Чистотин Сергей Евгеньевич</v>
      </c>
      <c r="B27" s="8" t="s">
        <v>106</v>
      </c>
      <c r="C27" s="8" t="s">
        <v>8</v>
      </c>
      <c r="D27" s="8" t="s">
        <v>23</v>
      </c>
      <c r="E27" s="8" t="s">
        <v>107</v>
      </c>
      <c r="F27" s="9" t="str">
        <f t="shared" ca="1" si="0"/>
        <v>13.01.2019</v>
      </c>
      <c r="G27" s="8" t="str">
        <f ca="1">IF(OR(RIGHT(DATEDIF(E27, TODAY(),"y"),1)="0",RIGHT(DATEDIF(E27, TODAY(),"y"),1)="5"),"с юбилеем!","с Днём рождения!")</f>
        <v>с Днём рождения!</v>
      </c>
      <c r="H27" s="8" t="str">
        <f ca="1">IF($G:$G="с юбилеем!","anniversary.jpg","birthday.jpg")</f>
        <v>birthday.jpg</v>
      </c>
      <c r="I27" s="15"/>
      <c r="J27" s="18"/>
      <c r="K27" s="17"/>
    </row>
    <row r="28" spans="1:11" customFormat="1" ht="11.25" customHeight="1" x14ac:dyDescent="0.15">
      <c r="A28" s="5" t="str">
        <f>$B:$B&amp;" "&amp;$C:$C&amp;" "&amp;$D:$D</f>
        <v>Пальмов Семен Борисович</v>
      </c>
      <c r="B28" s="1" t="s">
        <v>108</v>
      </c>
      <c r="C28" s="1" t="s">
        <v>109</v>
      </c>
      <c r="D28" s="1" t="s">
        <v>33</v>
      </c>
      <c r="E28" s="1" t="s">
        <v>110</v>
      </c>
      <c r="F28" s="3" t="str">
        <f t="shared" ca="1" si="0"/>
        <v>13.01.2019</v>
      </c>
      <c r="G28" s="1" t="str">
        <f ca="1">IF(OR(RIGHT(DATEDIF(E28, TODAY(),"y"),1)="0",RIGHT(DATEDIF(E28, TODAY(),"y"),1)="5"),"с юбилеем!","с Днём рождения!")</f>
        <v>с Днём рождения!</v>
      </c>
      <c r="H28" s="1" t="str">
        <f ca="1">IF($G:$G="с юбилеем!","anniversary.jpg","birthday.jpg")</f>
        <v>birthday.jpg</v>
      </c>
      <c r="I28" s="15"/>
      <c r="J28" s="18"/>
      <c r="K28" s="17"/>
    </row>
    <row r="29" spans="1:11" customFormat="1" ht="11.25" customHeight="1" x14ac:dyDescent="0.15">
      <c r="A29" s="5" t="str">
        <f>$B:$B&amp;" "&amp;$C:$C&amp;" "&amp;$D:$D</f>
        <v>Гузиев Владимир Юрьевич</v>
      </c>
      <c r="B29" s="1" t="s">
        <v>111</v>
      </c>
      <c r="C29" s="1" t="s">
        <v>48</v>
      </c>
      <c r="D29" s="1" t="s">
        <v>1</v>
      </c>
      <c r="E29" s="1" t="s">
        <v>112</v>
      </c>
      <c r="F29" s="3" t="str">
        <f t="shared" ca="1" si="0"/>
        <v>13.01.2019</v>
      </c>
      <c r="G29" s="1" t="str">
        <f ca="1">IF(OR(RIGHT(DATEDIF(E29, TODAY(),"y"),1)="0",RIGHT(DATEDIF(E29, TODAY(),"y"),1)="5"),"с юбилеем!","с Днём рождения!")</f>
        <v>с Днём рождения!</v>
      </c>
      <c r="H29" s="1" t="str">
        <f ca="1">IF($G:$G="с юбилеем!","anniversary.jpg","birthday.jpg")</f>
        <v>birthday.jpg</v>
      </c>
      <c r="I29" s="15"/>
      <c r="J29" s="18"/>
      <c r="K29" s="17"/>
    </row>
    <row r="30" spans="1:11" s="10" customFormat="1" ht="11.25" customHeight="1" x14ac:dyDescent="0.15">
      <c r="A30" s="7" t="str">
        <f>$B:$B&amp;" "&amp;$C:$C&amp;" "&amp;$D:$D</f>
        <v>Зюзина Галина Васильевна</v>
      </c>
      <c r="B30" s="8" t="s">
        <v>113</v>
      </c>
      <c r="C30" s="8" t="s">
        <v>51</v>
      </c>
      <c r="D30" s="8" t="s">
        <v>114</v>
      </c>
      <c r="E30" s="8" t="s">
        <v>115</v>
      </c>
      <c r="F30" s="9" t="str">
        <f t="shared" ca="1" si="0"/>
        <v>14.01.2019</v>
      </c>
      <c r="G30" s="8" t="str">
        <f ca="1">IF(OR(RIGHT(DATEDIF(E30, TODAY(),"y"),1)="0",RIGHT(DATEDIF(E30, TODAY(),"y"),1)="5"),"с юбилеем!","с Днём рождения!")</f>
        <v>с юбилеем!</v>
      </c>
      <c r="H30" s="8" t="str">
        <f ca="1">IF($G:$G="с юбилеем!","anniversary.jpg","birthday.jpg")</f>
        <v>anniversary.jpg</v>
      </c>
      <c r="I30" s="15"/>
      <c r="J30" s="18"/>
      <c r="K30" s="17"/>
    </row>
    <row r="31" spans="1:11" customFormat="1" ht="11.25" customHeight="1" x14ac:dyDescent="0.15">
      <c r="A31" s="5" t="str">
        <f>$B:$B&amp;" "&amp;$C:$C&amp;" "&amp;$D:$D</f>
        <v>Гаврилин Сергей Викторович</v>
      </c>
      <c r="B31" s="1" t="s">
        <v>116</v>
      </c>
      <c r="C31" s="1" t="s">
        <v>8</v>
      </c>
      <c r="D31" s="1" t="s">
        <v>21</v>
      </c>
      <c r="E31" s="1" t="s">
        <v>117</v>
      </c>
      <c r="F31" s="3" t="str">
        <f t="shared" ca="1" si="0"/>
        <v>14.01.2019</v>
      </c>
      <c r="G31" s="1" t="str">
        <f ca="1">IF(OR(RIGHT(DATEDIF(E31, TODAY(),"y"),1)="0",RIGHT(DATEDIF(E31, TODAY(),"y"),1)="5"),"с юбилеем!","с Днём рождения!")</f>
        <v>с юбилеем!</v>
      </c>
      <c r="H31" s="1" t="str">
        <f ca="1">IF($G:$G="с юбилеем!","anniversary.jpg","birthday.jpg")</f>
        <v>anniversary.jpg</v>
      </c>
      <c r="I31" s="15"/>
      <c r="J31" s="18"/>
      <c r="K31" s="17"/>
    </row>
    <row r="32" spans="1:11" customFormat="1" ht="11.25" customHeight="1" x14ac:dyDescent="0.15">
      <c r="A32" s="5" t="str">
        <f>$B:$B&amp;" "&amp;$C:$C&amp;" "&amp;$D:$D</f>
        <v>Тарасенкова Татьяна Николаевна</v>
      </c>
      <c r="B32" s="1" t="s">
        <v>118</v>
      </c>
      <c r="C32" s="1" t="s">
        <v>119</v>
      </c>
      <c r="D32" s="1" t="s">
        <v>120</v>
      </c>
      <c r="E32" s="1" t="s">
        <v>121</v>
      </c>
      <c r="F32" s="3" t="str">
        <f t="shared" ca="1" si="0"/>
        <v>14.01.2019</v>
      </c>
      <c r="G32" s="1" t="str">
        <f ca="1">IF(OR(RIGHT(DATEDIF(E32, TODAY(),"y"),1)="0",RIGHT(DATEDIF(E32, TODAY(),"y"),1)="5"),"с юбилеем!","с Днём рождения!")</f>
        <v>с Днём рождения!</v>
      </c>
      <c r="H32" s="1" t="str">
        <f ca="1">IF($G:$G="с юбилеем!","anniversary.jpg","birthday.jpg")</f>
        <v>birthday.jpg</v>
      </c>
      <c r="I32" s="15"/>
      <c r="J32" s="18"/>
      <c r="K32" s="17"/>
    </row>
    <row r="33" spans="1:11" customFormat="1" ht="11.25" customHeight="1" x14ac:dyDescent="0.15">
      <c r="A33" s="5" t="str">
        <f>$B:$B&amp;" "&amp;$C:$C&amp;" "&amp;$D:$D</f>
        <v>Медведков Эдуард Михайлович</v>
      </c>
      <c r="B33" s="1" t="s">
        <v>122</v>
      </c>
      <c r="C33" s="1" t="s">
        <v>46</v>
      </c>
      <c r="D33" s="1" t="s">
        <v>36</v>
      </c>
      <c r="E33" s="1" t="s">
        <v>123</v>
      </c>
      <c r="F33" s="3" t="str">
        <f t="shared" ca="1" si="0"/>
        <v>15.01.2019</v>
      </c>
      <c r="G33" s="1" t="str">
        <f ca="1">IF(OR(RIGHT(DATEDIF(E33, TODAY(),"y"),1)="0",RIGHT(DATEDIF(E33, TODAY(),"y"),1)="5"),"с юбилеем!","с Днём рождения!")</f>
        <v>с Днём рождения!</v>
      </c>
      <c r="H33" s="1" t="str">
        <f ca="1">IF($G:$G="с юбилеем!","anniversary.jpg","birthday.jpg")</f>
        <v>birthday.jpg</v>
      </c>
      <c r="I33" s="15"/>
      <c r="J33" s="18"/>
      <c r="K33" s="17"/>
    </row>
    <row r="34" spans="1:11" customFormat="1" ht="11.25" customHeight="1" x14ac:dyDescent="0.15">
      <c r="A34" s="5" t="str">
        <f>$B:$B&amp;" "&amp;$C:$C&amp;" "&amp;$D:$D</f>
        <v>Троицкий Александр Сергеевич</v>
      </c>
      <c r="B34" s="1" t="s">
        <v>124</v>
      </c>
      <c r="C34" s="1" t="s">
        <v>6</v>
      </c>
      <c r="D34" s="1" t="s">
        <v>9</v>
      </c>
      <c r="E34" s="1" t="s">
        <v>125</v>
      </c>
      <c r="F34" s="3" t="str">
        <f t="shared" ca="1" si="0"/>
        <v>15.01.2019</v>
      </c>
      <c r="G34" s="1" t="str">
        <f ca="1">IF(OR(RIGHT(DATEDIF(E34, TODAY(),"y"),1)="0",RIGHT(DATEDIF(E34, TODAY(),"y"),1)="5"),"с юбилеем!","с Днём рождения!")</f>
        <v>с Днём рождения!</v>
      </c>
      <c r="H34" s="1" t="str">
        <f ca="1">IF($G:$G="с юбилеем!","anniversary.jpg","birthday.jpg")</f>
        <v>birthday.jpg</v>
      </c>
      <c r="I34" s="15"/>
      <c r="J34" s="18"/>
      <c r="K34" s="17"/>
    </row>
    <row r="35" spans="1:11" customFormat="1" ht="11.25" customHeight="1" x14ac:dyDescent="0.15">
      <c r="A35" s="5" t="str">
        <f>$B:$B&amp;" "&amp;$C:$C&amp;" "&amp;$D:$D</f>
        <v>Замулин Юрий Юрьевич</v>
      </c>
      <c r="B35" s="1" t="s">
        <v>126</v>
      </c>
      <c r="C35" s="1" t="s">
        <v>34</v>
      </c>
      <c r="D35" s="1" t="s">
        <v>1</v>
      </c>
      <c r="E35" s="1" t="s">
        <v>127</v>
      </c>
      <c r="F35" s="3" t="str">
        <f t="shared" ca="1" si="0"/>
        <v>16.01.2019</v>
      </c>
      <c r="G35" s="1" t="str">
        <f ca="1">IF(OR(RIGHT(DATEDIF(E35, TODAY(),"y"),1)="0",RIGHT(DATEDIF(E35, TODAY(),"y"),1)="5"),"с юбилеем!","с Днём рождения!")</f>
        <v>с Днём рождения!</v>
      </c>
      <c r="H35" s="1" t="str">
        <f ca="1">IF($G:$G="с юбилеем!","anniversary.jpg","birthday.jpg")</f>
        <v>birthday.jpg</v>
      </c>
      <c r="I35" s="15"/>
      <c r="J35" s="18"/>
      <c r="K35" s="17"/>
    </row>
    <row r="36" spans="1:11" customFormat="1" ht="11.25" customHeight="1" x14ac:dyDescent="0.15">
      <c r="A36" s="5" t="str">
        <f>$B:$B&amp;" "&amp;$C:$C&amp;" "&amp;$D:$D</f>
        <v>Новоселов Виктор Иванович</v>
      </c>
      <c r="B36" s="1" t="s">
        <v>128</v>
      </c>
      <c r="C36" s="1" t="s">
        <v>2</v>
      </c>
      <c r="D36" s="1" t="s">
        <v>19</v>
      </c>
      <c r="E36" s="1" t="s">
        <v>129</v>
      </c>
      <c r="F36" s="3" t="str">
        <f t="shared" ca="1" si="0"/>
        <v>18.01.2019</v>
      </c>
      <c r="G36" s="1" t="str">
        <f ca="1">IF(OR(RIGHT(DATEDIF(E36, TODAY(),"y"),1)="0",RIGHT(DATEDIF(E36, TODAY(),"y"),1)="5"),"с юбилеем!","с Днём рождения!")</f>
        <v>с Днём рождения!</v>
      </c>
      <c r="H36" s="1" t="str">
        <f ca="1">IF($G:$G="с юбилеем!","anniversary.jpg","birthday.jpg")</f>
        <v>birthday.jpg</v>
      </c>
      <c r="I36" s="15"/>
      <c r="J36" s="18"/>
      <c r="K36" s="17"/>
    </row>
    <row r="37" spans="1:11" customFormat="1" ht="11.25" customHeight="1" x14ac:dyDescent="0.15">
      <c r="A37" s="5" t="str">
        <f>$B:$B&amp;" "&amp;$C:$C&amp;" "&amp;$D:$D</f>
        <v>Барышев Владимир Игоревич</v>
      </c>
      <c r="B37" s="1" t="s">
        <v>130</v>
      </c>
      <c r="C37" s="1" t="s">
        <v>48</v>
      </c>
      <c r="D37" s="1" t="s">
        <v>131</v>
      </c>
      <c r="E37" s="1" t="s">
        <v>132</v>
      </c>
      <c r="F37" s="3" t="str">
        <f t="shared" ca="1" si="0"/>
        <v>18.01.2019</v>
      </c>
      <c r="G37" s="1" t="str">
        <f ca="1">IF(OR(RIGHT(DATEDIF(E37, TODAY(),"y"),1)="0",RIGHT(DATEDIF(E37, TODAY(),"y"),1)="5"),"с юбилеем!","с Днём рождения!")</f>
        <v>с юбилеем!</v>
      </c>
      <c r="H37" s="1" t="str">
        <f ca="1">IF($G:$G="с юбилеем!","anniversary.jpg","birthday.jpg")</f>
        <v>anniversary.jpg</v>
      </c>
      <c r="I37" s="15"/>
      <c r="J37" s="18"/>
      <c r="K37" s="17"/>
    </row>
    <row r="38" spans="1:11" customFormat="1" ht="11.25" customHeight="1" x14ac:dyDescent="0.15">
      <c r="A38" s="5" t="str">
        <f>$B:$B&amp;" "&amp;$C:$C&amp;" "&amp;$D:$D</f>
        <v>Галицкий Иван Владимирович</v>
      </c>
      <c r="B38" s="1" t="s">
        <v>133</v>
      </c>
      <c r="C38" s="1" t="s">
        <v>20</v>
      </c>
      <c r="D38" s="1" t="s">
        <v>17</v>
      </c>
      <c r="E38" s="1" t="s">
        <v>134</v>
      </c>
      <c r="F38" s="3" t="str">
        <f t="shared" ca="1" si="0"/>
        <v>18.01.2019</v>
      </c>
      <c r="G38" s="1" t="str">
        <f ca="1">IF(OR(RIGHT(DATEDIF(E38, TODAY(),"y"),1)="0",RIGHT(DATEDIF(E38, TODAY(),"y"),1)="5"),"с юбилеем!","с Днём рождения!")</f>
        <v>с Днём рождения!</v>
      </c>
      <c r="H38" s="1" t="str">
        <f ca="1">IF($G:$G="с юбилеем!","anniversary.jpg","birthday.jpg")</f>
        <v>birthday.jpg</v>
      </c>
      <c r="I38" s="15"/>
      <c r="J38" s="18"/>
      <c r="K38" s="17"/>
    </row>
    <row r="39" spans="1:11" customFormat="1" ht="11.25" customHeight="1" x14ac:dyDescent="0.15">
      <c r="A39" s="5" t="str">
        <f>$B:$B&amp;" "&amp;$C:$C&amp;" "&amp;$D:$D</f>
        <v>Чайковский Александр Владимирович</v>
      </c>
      <c r="B39" s="1" t="s">
        <v>135</v>
      </c>
      <c r="C39" s="1" t="s">
        <v>6</v>
      </c>
      <c r="D39" s="1" t="s">
        <v>17</v>
      </c>
      <c r="E39" s="1" t="s">
        <v>136</v>
      </c>
      <c r="F39" s="3" t="str">
        <f t="shared" ca="1" si="0"/>
        <v>19.01.2019</v>
      </c>
      <c r="G39" s="1" t="str">
        <f ca="1">IF(OR(RIGHT(DATEDIF(E39, TODAY(),"y"),1)="0",RIGHT(DATEDIF(E39, TODAY(),"y"),1)="5"),"с юбилеем!","с Днём рождения!")</f>
        <v>с Днём рождения!</v>
      </c>
      <c r="H39" s="1" t="str">
        <f ca="1">IF($G:$G="с юбилеем!","anniversary.jpg","birthday.jpg")</f>
        <v>birthday.jpg</v>
      </c>
      <c r="I39" s="15"/>
      <c r="J39" s="18"/>
      <c r="K39" s="17"/>
    </row>
    <row r="40" spans="1:11" customFormat="1" ht="11.25" customHeight="1" x14ac:dyDescent="0.15">
      <c r="A40" s="5" t="str">
        <f>$B:$B&amp;" "&amp;$C:$C&amp;" "&amp;$D:$D</f>
        <v>Смирнов Олег Павлович</v>
      </c>
      <c r="B40" s="1" t="s">
        <v>137</v>
      </c>
      <c r="C40" s="1" t="s">
        <v>25</v>
      </c>
      <c r="D40" s="1" t="s">
        <v>29</v>
      </c>
      <c r="E40" s="1" t="s">
        <v>138</v>
      </c>
      <c r="F40" s="3" t="str">
        <f t="shared" ca="1" si="0"/>
        <v>19.01.2019</v>
      </c>
      <c r="G40" s="1" t="str">
        <f ca="1">IF(OR(RIGHT(DATEDIF(E40, TODAY(),"y"),1)="0",RIGHT(DATEDIF(E40, TODAY(),"y"),1)="5"),"с юбилеем!","с Днём рождения!")</f>
        <v>с Днём рождения!</v>
      </c>
      <c r="H40" s="1" t="str">
        <f ca="1">IF($G:$G="с юбилеем!","anniversary.jpg","birthday.jpg")</f>
        <v>birthday.jpg</v>
      </c>
      <c r="I40" s="15"/>
      <c r="J40" s="18"/>
      <c r="K40" s="17"/>
    </row>
    <row r="41" spans="1:11" customFormat="1" ht="11.25" customHeight="1" x14ac:dyDescent="0.15">
      <c r="A41" s="5" t="str">
        <f>$B:$B&amp;" "&amp;$C:$C&amp;" "&amp;$D:$D</f>
        <v>Клейменов Алексей Владимирович</v>
      </c>
      <c r="B41" s="1" t="s">
        <v>139</v>
      </c>
      <c r="C41" s="1" t="s">
        <v>18</v>
      </c>
      <c r="D41" s="1" t="s">
        <v>17</v>
      </c>
      <c r="E41" s="1" t="s">
        <v>140</v>
      </c>
      <c r="F41" s="3" t="str">
        <f t="shared" ca="1" si="0"/>
        <v>20.01.2019</v>
      </c>
      <c r="G41" s="1" t="str">
        <f ca="1">IF(OR(RIGHT(DATEDIF(E41, TODAY(),"y"),1)="0",RIGHT(DATEDIF(E41, TODAY(),"y"),1)="5"),"с юбилеем!","с Днём рождения!")</f>
        <v>с Днём рождения!</v>
      </c>
      <c r="H41" s="1" t="str">
        <f ca="1">IF($G:$G="с юбилеем!","anniversary.jpg","birthday.jpg")</f>
        <v>birthday.jpg</v>
      </c>
      <c r="I41" s="15"/>
      <c r="J41" s="18"/>
      <c r="K41" s="17"/>
    </row>
    <row r="42" spans="1:11" customFormat="1" ht="11.25" customHeight="1" x14ac:dyDescent="0.15">
      <c r="A42" s="5" t="str">
        <f>$B:$B&amp;" "&amp;$C:$C&amp;" "&amp;$D:$D</f>
        <v>Позднякова Надежда Ивановна</v>
      </c>
      <c r="B42" s="1" t="s">
        <v>141</v>
      </c>
      <c r="C42" s="1" t="s">
        <v>4</v>
      </c>
      <c r="D42" s="1" t="s">
        <v>49</v>
      </c>
      <c r="E42" s="1" t="s">
        <v>142</v>
      </c>
      <c r="F42" s="3" t="str">
        <f t="shared" ca="1" si="0"/>
        <v>21.01.2019</v>
      </c>
      <c r="G42" s="1" t="str">
        <f ca="1">IF(OR(RIGHT(DATEDIF(E42, TODAY(),"y"),1)="0",RIGHT(DATEDIF(E42, TODAY(),"y"),1)="5"),"с юбилеем!","с Днём рождения!")</f>
        <v>с Днём рождения!</v>
      </c>
      <c r="H42" s="1" t="str">
        <f ca="1">IF($G:$G="с юбилеем!","anniversary.jpg","birthday.jpg")</f>
        <v>birthday.jpg</v>
      </c>
      <c r="I42" s="15"/>
      <c r="J42" s="18"/>
      <c r="K42" s="17"/>
    </row>
    <row r="43" spans="1:11" customFormat="1" ht="11.25" customHeight="1" x14ac:dyDescent="0.15">
      <c r="A43" s="5" t="str">
        <f>$B:$B&amp;" "&amp;$C:$C&amp;" "&amp;$D:$D</f>
        <v>Муслимов Амир Алавдинович</v>
      </c>
      <c r="B43" s="1" t="s">
        <v>143</v>
      </c>
      <c r="C43" s="1" t="s">
        <v>144</v>
      </c>
      <c r="D43" s="1" t="s">
        <v>145</v>
      </c>
      <c r="E43" s="1" t="s">
        <v>146</v>
      </c>
      <c r="F43" s="3" t="str">
        <f t="shared" ca="1" si="0"/>
        <v>21.01.2019</v>
      </c>
      <c r="G43" s="1" t="str">
        <f ca="1">IF(OR(RIGHT(DATEDIF(E43, TODAY(),"y"),1)="0",RIGHT(DATEDIF(E43, TODAY(),"y"),1)="5"),"с юбилеем!","с Днём рождения!")</f>
        <v>с Днём рождения!</v>
      </c>
      <c r="H43" s="1" t="str">
        <f ca="1">IF($G:$G="с юбилеем!","anniversary.jpg","birthday.jpg")</f>
        <v>birthday.jpg</v>
      </c>
      <c r="I43" s="15"/>
      <c r="J43" s="18"/>
      <c r="K43" s="17"/>
    </row>
    <row r="44" spans="1:11" customFormat="1" ht="11.25" customHeight="1" x14ac:dyDescent="0.15">
      <c r="A44" s="5" t="str">
        <f>$B:$B&amp;" "&amp;$C:$C&amp;" "&amp;$D:$D</f>
        <v>Степаненко Сергей Борисович</v>
      </c>
      <c r="B44" s="1" t="s">
        <v>147</v>
      </c>
      <c r="C44" s="1" t="s">
        <v>8</v>
      </c>
      <c r="D44" s="1" t="s">
        <v>33</v>
      </c>
      <c r="E44" s="1" t="s">
        <v>148</v>
      </c>
      <c r="F44" s="3" t="str">
        <f t="shared" ca="1" si="0"/>
        <v>22.01.2019</v>
      </c>
      <c r="G44" s="1" t="str">
        <f ca="1">IF(OR(RIGHT(DATEDIF(E44, TODAY(),"y"),1)="0",RIGHT(DATEDIF(E44, TODAY(),"y"),1)="5"),"с юбилеем!","с Днём рождения!")</f>
        <v>с юбилеем!</v>
      </c>
      <c r="H44" s="1" t="str">
        <f ca="1">IF($G:$G="с юбилеем!","anniversary.jpg","birthday.jpg")</f>
        <v>anniversary.jpg</v>
      </c>
      <c r="I44" s="15"/>
      <c r="J44" s="18"/>
      <c r="K44" s="17"/>
    </row>
    <row r="45" spans="1:11" customFormat="1" ht="11.25" customHeight="1" x14ac:dyDescent="0.15">
      <c r="A45" s="5" t="str">
        <f>$B:$B&amp;" "&amp;$C:$C&amp;" "&amp;$D:$D</f>
        <v>Иванов Алексей Николаевич</v>
      </c>
      <c r="B45" s="1" t="s">
        <v>0</v>
      </c>
      <c r="C45" s="1" t="s">
        <v>18</v>
      </c>
      <c r="D45" s="1" t="s">
        <v>3</v>
      </c>
      <c r="E45" s="1" t="s">
        <v>149</v>
      </c>
      <c r="F45" s="3" t="str">
        <f t="shared" ca="1" si="0"/>
        <v>22.01.2019</v>
      </c>
      <c r="G45" s="1" t="str">
        <f ca="1">IF(OR(RIGHT(DATEDIF(E45, TODAY(),"y"),1)="0",RIGHT(DATEDIF(E45, TODAY(),"y"),1)="5"),"с юбилеем!","с Днём рождения!")</f>
        <v>с Днём рождения!</v>
      </c>
      <c r="H45" s="1" t="str">
        <f ca="1">IF($G:$G="с юбилеем!","anniversary.jpg","birthday.jpg")</f>
        <v>birthday.jpg</v>
      </c>
      <c r="I45" s="15"/>
      <c r="J45" s="18"/>
      <c r="K45" s="17"/>
    </row>
    <row r="46" spans="1:11" customFormat="1" ht="11.25" customHeight="1" x14ac:dyDescent="0.15">
      <c r="A46" s="5" t="str">
        <f>$B:$B&amp;" "&amp;$C:$C&amp;" "&amp;$D:$D</f>
        <v>Шевченко Роман Витальевич</v>
      </c>
      <c r="B46" s="1" t="s">
        <v>150</v>
      </c>
      <c r="C46" s="1" t="s">
        <v>15</v>
      </c>
      <c r="D46" s="1" t="s">
        <v>16</v>
      </c>
      <c r="E46" s="1" t="s">
        <v>151</v>
      </c>
      <c r="F46" s="3" t="str">
        <f t="shared" ca="1" si="0"/>
        <v>23.01.2019</v>
      </c>
      <c r="G46" s="1" t="str">
        <f ca="1">IF(OR(RIGHT(DATEDIF(E46, TODAY(),"y"),1)="0",RIGHT(DATEDIF(E46, TODAY(),"y"),1)="5"),"с юбилеем!","с Днём рождения!")</f>
        <v>с юбилеем!</v>
      </c>
      <c r="H46" s="1" t="str">
        <f ca="1">IF($G:$G="с юбилеем!","anniversary.jpg","birthday.jpg")</f>
        <v>anniversary.jpg</v>
      </c>
      <c r="I46" s="15"/>
      <c r="J46" s="18"/>
      <c r="K46" s="17"/>
    </row>
    <row r="47" spans="1:11" customFormat="1" ht="11.25" customHeight="1" x14ac:dyDescent="0.15">
      <c r="A47" s="5" t="str">
        <f>$B:$B&amp;" "&amp;$C:$C&amp;" "&amp;$D:$D</f>
        <v>Фролов Виталий Алексеевич</v>
      </c>
      <c r="B47" s="1" t="s">
        <v>152</v>
      </c>
      <c r="C47" s="1" t="s">
        <v>50</v>
      </c>
      <c r="D47" s="1" t="s">
        <v>10</v>
      </c>
      <c r="E47" s="1" t="s">
        <v>153</v>
      </c>
      <c r="F47" s="3" t="str">
        <f t="shared" ca="1" si="0"/>
        <v>23.01.2019</v>
      </c>
      <c r="G47" s="1" t="str">
        <f ca="1">IF(OR(RIGHT(DATEDIF(E47, TODAY(),"y"),1)="0",RIGHT(DATEDIF(E47, TODAY(),"y"),1)="5"),"с юбилеем!","с Днём рождения!")</f>
        <v>с Днём рождения!</v>
      </c>
      <c r="H47" s="1" t="str">
        <f ca="1">IF($G:$G="с юбилеем!","anniversary.jpg","birthday.jpg")</f>
        <v>birthday.jpg</v>
      </c>
      <c r="I47" s="15"/>
      <c r="J47" s="18"/>
      <c r="K47" s="17"/>
    </row>
    <row r="48" spans="1:11" customFormat="1" ht="11.25" customHeight="1" x14ac:dyDescent="0.15">
      <c r="A48" s="5" t="str">
        <f>$B:$B&amp;" "&amp;$C:$C&amp;" "&amp;$D:$D</f>
        <v>Лихачев Анатолий Владимирович</v>
      </c>
      <c r="B48" s="1" t="s">
        <v>154</v>
      </c>
      <c r="C48" s="1" t="s">
        <v>47</v>
      </c>
      <c r="D48" s="1" t="s">
        <v>17</v>
      </c>
      <c r="E48" s="1" t="s">
        <v>155</v>
      </c>
      <c r="F48" s="3" t="str">
        <f t="shared" ca="1" si="0"/>
        <v>24.01.2019</v>
      </c>
      <c r="G48" s="1" t="str">
        <f ca="1">IF(OR(RIGHT(DATEDIF(E48, TODAY(),"y"),1)="0",RIGHT(DATEDIF(E48, TODAY(),"y"),1)="5"),"с юбилеем!","с Днём рождения!")</f>
        <v>с Днём рождения!</v>
      </c>
      <c r="H48" s="1" t="str">
        <f ca="1">IF($G:$G="с юбилеем!","anniversary.jpg","birthday.jpg")</f>
        <v>birthday.jpg</v>
      </c>
      <c r="I48" s="15"/>
      <c r="J48" s="18"/>
      <c r="K48" s="17"/>
    </row>
    <row r="49" spans="1:11" customFormat="1" ht="11.25" customHeight="1" x14ac:dyDescent="0.15">
      <c r="A49" s="5" t="str">
        <f>$B:$B&amp;" "&amp;$C:$C&amp;" "&amp;$D:$D</f>
        <v>Устинов Андрей Владимирович</v>
      </c>
      <c r="B49" s="1" t="s">
        <v>156</v>
      </c>
      <c r="C49" s="1" t="s">
        <v>157</v>
      </c>
      <c r="D49" s="1" t="s">
        <v>17</v>
      </c>
      <c r="E49" s="1" t="s">
        <v>158</v>
      </c>
      <c r="F49" s="3" t="str">
        <f t="shared" ca="1" si="0"/>
        <v>25.01.2019</v>
      </c>
      <c r="G49" s="1" t="str">
        <f ca="1">IF(OR(RIGHT(DATEDIF(E49, TODAY(),"y"),1)="0",RIGHT(DATEDIF(E49, TODAY(),"y"),1)="5"),"с юбилеем!","с Днём рождения!")</f>
        <v>с Днём рождения!</v>
      </c>
      <c r="H49" s="1" t="str">
        <f ca="1">IF($G:$G="с юбилеем!","anniversary.jpg","birthday.jpg")</f>
        <v>birthday.jpg</v>
      </c>
      <c r="I49" s="15"/>
      <c r="J49" s="18"/>
      <c r="K49" s="17"/>
    </row>
    <row r="50" spans="1:11" customFormat="1" ht="11.25" customHeight="1" x14ac:dyDescent="0.15">
      <c r="A50" s="5" t="str">
        <f>$B:$B&amp;" "&amp;$C:$C&amp;" "&amp;$D:$D</f>
        <v>Негодина Татьяна Михайловна</v>
      </c>
      <c r="B50" s="1" t="s">
        <v>159</v>
      </c>
      <c r="C50" s="1" t="s">
        <v>119</v>
      </c>
      <c r="D50" s="1" t="s">
        <v>41</v>
      </c>
      <c r="E50" s="1" t="s">
        <v>160</v>
      </c>
      <c r="F50" s="3" t="str">
        <f t="shared" ca="1" si="0"/>
        <v>25.01.2019</v>
      </c>
      <c r="G50" s="1" t="str">
        <f ca="1">IF(OR(RIGHT(DATEDIF(E50, TODAY(),"y"),1)="0",RIGHT(DATEDIF(E50, TODAY(),"y"),1)="5"),"с юбилеем!","с Днём рождения!")</f>
        <v>с Днём рождения!</v>
      </c>
      <c r="H50" s="1" t="str">
        <f ca="1">IF($G:$G="с юбилеем!","anniversary.jpg","birthday.jpg")</f>
        <v>birthday.jpg</v>
      </c>
      <c r="I50" s="15"/>
      <c r="J50" s="18"/>
      <c r="K50" s="17"/>
    </row>
    <row r="51" spans="1:11" customFormat="1" ht="11.25" customHeight="1" x14ac:dyDescent="0.15">
      <c r="A51" s="5" t="str">
        <f>$B:$B&amp;" "&amp;$C:$C&amp;" "&amp;$D:$D</f>
        <v>Маринкин Валерий Анатольевич</v>
      </c>
      <c r="B51" s="1" t="s">
        <v>31</v>
      </c>
      <c r="C51" s="1" t="s">
        <v>24</v>
      </c>
      <c r="D51" s="1" t="s">
        <v>7</v>
      </c>
      <c r="E51" s="1" t="s">
        <v>161</v>
      </c>
      <c r="F51" s="3" t="str">
        <f t="shared" ca="1" si="0"/>
        <v>26.01.2019</v>
      </c>
      <c r="G51" s="1" t="str">
        <f ca="1">IF(OR(RIGHT(DATEDIF(E51, TODAY(),"y"),1)="0",RIGHT(DATEDIF(E51, TODAY(),"y"),1)="5"),"с юбилеем!","с Днём рождения!")</f>
        <v>с юбилеем!</v>
      </c>
      <c r="H51" s="1" t="str">
        <f ca="1">IF($G:$G="с юбилеем!","anniversary.jpg","birthday.jpg")</f>
        <v>anniversary.jpg</v>
      </c>
      <c r="I51" s="15"/>
      <c r="J51" s="18"/>
      <c r="K51" s="17"/>
    </row>
    <row r="52" spans="1:11" customFormat="1" ht="11.25" customHeight="1" x14ac:dyDescent="0.15">
      <c r="A52" s="5" t="str">
        <f>$B:$B&amp;" "&amp;$C:$C&amp;" "&amp;$D:$D</f>
        <v>Братухин Андрей Михайлович</v>
      </c>
      <c r="B52" s="1" t="s">
        <v>162</v>
      </c>
      <c r="C52" s="1" t="s">
        <v>157</v>
      </c>
      <c r="D52" s="1" t="s">
        <v>36</v>
      </c>
      <c r="E52" s="1" t="s">
        <v>163</v>
      </c>
      <c r="F52" s="3" t="str">
        <f t="shared" ca="1" si="0"/>
        <v>26.01.2019</v>
      </c>
      <c r="G52" s="1" t="str">
        <f ca="1">IF(OR(RIGHT(DATEDIF(E52, TODAY(),"y"),1)="0",RIGHT(DATEDIF(E52, TODAY(),"y"),1)="5"),"с юбилеем!","с Днём рождения!")</f>
        <v>с Днём рождения!</v>
      </c>
      <c r="H52" s="1" t="str">
        <f ca="1">IF($G:$G="с юбилеем!","anniversary.jpg","birthday.jpg")</f>
        <v>birthday.jpg</v>
      </c>
      <c r="I52" s="15"/>
      <c r="J52" s="18"/>
      <c r="K52" s="17"/>
    </row>
    <row r="53" spans="1:11" customFormat="1" ht="11.25" customHeight="1" x14ac:dyDescent="0.15">
      <c r="A53" s="5" t="str">
        <f>$B:$B&amp;" "&amp;$C:$C&amp;" "&amp;$D:$D</f>
        <v>Контакевич Дмитрий Михайлович</v>
      </c>
      <c r="B53" s="1" t="s">
        <v>164</v>
      </c>
      <c r="C53" s="1" t="s">
        <v>11</v>
      </c>
      <c r="D53" s="1" t="s">
        <v>36</v>
      </c>
      <c r="E53" s="1" t="s">
        <v>165</v>
      </c>
      <c r="F53" s="3" t="str">
        <f t="shared" ca="1" si="0"/>
        <v>26.01.2019</v>
      </c>
      <c r="G53" s="1" t="str">
        <f ca="1">IF(OR(RIGHT(DATEDIF(E53, TODAY(),"y"),1)="0",RIGHT(DATEDIF(E53, TODAY(),"y"),1)="5"),"с юбилеем!","с Днём рождения!")</f>
        <v>с юбилеем!</v>
      </c>
      <c r="H53" s="1" t="str">
        <f ca="1">IF($G:$G="с юбилеем!","anniversary.jpg","birthday.jpg")</f>
        <v>anniversary.jpg</v>
      </c>
      <c r="I53" s="15"/>
      <c r="J53" s="18"/>
      <c r="K53" s="17"/>
    </row>
    <row r="54" spans="1:11" customFormat="1" ht="11.25" customHeight="1" x14ac:dyDescent="0.15">
      <c r="A54" s="5" t="str">
        <f>$B:$B&amp;" "&amp;$C:$C&amp;" "&amp;$D:$D</f>
        <v>Тихонин Сергей Николаевич</v>
      </c>
      <c r="B54" s="1" t="s">
        <v>166</v>
      </c>
      <c r="C54" s="1" t="s">
        <v>8</v>
      </c>
      <c r="D54" s="1" t="s">
        <v>3</v>
      </c>
      <c r="E54" s="1" t="s">
        <v>167</v>
      </c>
      <c r="F54" s="3" t="str">
        <f t="shared" ca="1" si="0"/>
        <v>26.01.2019</v>
      </c>
      <c r="G54" s="1" t="str">
        <f ca="1">IF(OR(RIGHT(DATEDIF(E54, TODAY(),"y"),1)="0",RIGHT(DATEDIF(E54, TODAY(),"y"),1)="5"),"с юбилеем!","с Днём рождения!")</f>
        <v>с Днём рождения!</v>
      </c>
      <c r="H54" s="1" t="str">
        <f ca="1">IF($G:$G="с юбилеем!","anniversary.jpg","birthday.jpg")</f>
        <v>birthday.jpg</v>
      </c>
      <c r="I54" s="15"/>
      <c r="J54" s="18"/>
      <c r="K54" s="17"/>
    </row>
    <row r="55" spans="1:11" customFormat="1" ht="11.25" customHeight="1" x14ac:dyDescent="0.15">
      <c r="A55" s="5" t="str">
        <f>$B:$B&amp;" "&amp;$C:$C&amp;" "&amp;$D:$D</f>
        <v>Кулешова Марина Александровна</v>
      </c>
      <c r="B55" s="1" t="s">
        <v>168</v>
      </c>
      <c r="C55" s="1" t="s">
        <v>169</v>
      </c>
      <c r="D55" s="1" t="s">
        <v>5</v>
      </c>
      <c r="E55" s="1" t="s">
        <v>170</v>
      </c>
      <c r="F55" s="3" t="str">
        <f t="shared" ca="1" si="0"/>
        <v>26.01.2019</v>
      </c>
      <c r="G55" s="1" t="str">
        <f ca="1">IF(OR(RIGHT(DATEDIF(E55, TODAY(),"y"),1)="0",RIGHT(DATEDIF(E55, TODAY(),"y"),1)="5"),"с юбилеем!","с Днём рождения!")</f>
        <v>с Днём рождения!</v>
      </c>
      <c r="H55" s="1" t="str">
        <f ca="1">IF($G:$G="с юбилеем!","anniversary.jpg","birthday.jpg")</f>
        <v>birthday.jpg</v>
      </c>
      <c r="I55" s="15"/>
      <c r="J55" s="18"/>
      <c r="K55" s="17"/>
    </row>
    <row r="56" spans="1:11" customFormat="1" ht="11.25" customHeight="1" x14ac:dyDescent="0.15">
      <c r="A56" s="5" t="str">
        <f>$B:$B&amp;" "&amp;$C:$C&amp;" "&amp;$D:$D</f>
        <v>Бондаренко Сергей Александрович</v>
      </c>
      <c r="B56" s="1" t="s">
        <v>171</v>
      </c>
      <c r="C56" s="1" t="s">
        <v>8</v>
      </c>
      <c r="D56" s="1" t="s">
        <v>12</v>
      </c>
      <c r="E56" s="1" t="s">
        <v>172</v>
      </c>
      <c r="F56" s="3" t="str">
        <f t="shared" ca="1" si="0"/>
        <v>26.01.2019</v>
      </c>
      <c r="G56" s="1" t="str">
        <f ca="1">IF(OR(RIGHT(DATEDIF(E56, TODAY(),"y"),1)="0",RIGHT(DATEDIF(E56, TODAY(),"y"),1)="5"),"с юбилеем!","с Днём рождения!")</f>
        <v>с Днём рождения!</v>
      </c>
      <c r="H56" s="1" t="str">
        <f ca="1">IF($G:$G="с юбилеем!","anniversary.jpg","birthday.jpg")</f>
        <v>birthday.jpg</v>
      </c>
      <c r="I56" s="15"/>
      <c r="J56" s="18"/>
      <c r="K56" s="17"/>
    </row>
    <row r="57" spans="1:11" customFormat="1" ht="11.25" customHeight="1" x14ac:dyDescent="0.15">
      <c r="A57" s="5" t="str">
        <f>$B:$B&amp;" "&amp;$C:$C&amp;" "&amp;$D:$D</f>
        <v>Шарафетдинов Рустам Наильевич</v>
      </c>
      <c r="B57" s="1" t="s">
        <v>173</v>
      </c>
      <c r="C57" s="1" t="s">
        <v>211</v>
      </c>
      <c r="D57" s="1" t="s">
        <v>174</v>
      </c>
      <c r="E57" s="1" t="s">
        <v>175</v>
      </c>
      <c r="F57" s="3" t="str">
        <f t="shared" ca="1" si="0"/>
        <v>26.01.2019</v>
      </c>
      <c r="G57" s="1" t="str">
        <f ca="1">IF(OR(RIGHT(DATEDIF(E57, TODAY(),"y"),1)="0",RIGHT(DATEDIF(E57, TODAY(),"y"),1)="5"),"с юбилеем!","с Днём рождения!")</f>
        <v>с Днём рождения!</v>
      </c>
      <c r="H57" s="1" t="str">
        <f ca="1">IF($G:$G="с юбилеем!","anniversary.jpg","birthday.jpg")</f>
        <v>birthday.jpg</v>
      </c>
      <c r="I57" s="15"/>
      <c r="J57" s="18"/>
      <c r="K57" s="17"/>
    </row>
    <row r="58" spans="1:11" customFormat="1" ht="11.25" customHeight="1" x14ac:dyDescent="0.15">
      <c r="A58" s="5" t="str">
        <f>$B:$B&amp;" "&amp;$C:$C&amp;" "&amp;$D:$D</f>
        <v>Швецов Дмитрий Валерьевич</v>
      </c>
      <c r="B58" s="1" t="s">
        <v>28</v>
      </c>
      <c r="C58" s="1" t="s">
        <v>11</v>
      </c>
      <c r="D58" s="1" t="s">
        <v>32</v>
      </c>
      <c r="E58" s="1" t="s">
        <v>176</v>
      </c>
      <c r="F58" s="3" t="str">
        <f t="shared" ca="1" si="0"/>
        <v>27.01.2019</v>
      </c>
      <c r="G58" s="1" t="str">
        <f ca="1">IF(OR(RIGHT(DATEDIF(E58, TODAY(),"y"),1)="0",RIGHT(DATEDIF(E58, TODAY(),"y"),1)="5"),"с юбилеем!","с Днём рождения!")</f>
        <v>с Днём рождения!</v>
      </c>
      <c r="H58" s="1" t="str">
        <f ca="1">IF($G:$G="с юбилеем!","anniversary.jpg","birthday.jpg")</f>
        <v>birthday.jpg</v>
      </c>
      <c r="I58" s="15"/>
      <c r="J58" s="18"/>
      <c r="K58" s="17"/>
    </row>
    <row r="59" spans="1:11" customFormat="1" ht="11.25" customHeight="1" x14ac:dyDescent="0.15">
      <c r="A59" s="5" t="str">
        <f>$B:$B&amp;" "&amp;$C:$C&amp;" "&amp;$D:$D</f>
        <v>Фоломеев Алексей Анатольевич</v>
      </c>
      <c r="B59" s="1" t="s">
        <v>177</v>
      </c>
      <c r="C59" s="1" t="s">
        <v>18</v>
      </c>
      <c r="D59" s="1" t="s">
        <v>7</v>
      </c>
      <c r="E59" s="1" t="s">
        <v>178</v>
      </c>
      <c r="F59" s="3" t="str">
        <f ca="1">LEFT(E59,6)&amp;YEAR(TODAY())</f>
        <v>28.01.2019</v>
      </c>
      <c r="G59" s="1" t="str">
        <f ca="1">IF(OR(RIGHT(DATEDIF(E59, TODAY(),"y"),1)="0",RIGHT(DATEDIF(E59, TODAY(),"y"),1)="5"),"с юбилеем!","с Днём рождения!")</f>
        <v>с Днём рождения!</v>
      </c>
      <c r="H59" s="1" t="str">
        <f ca="1">IF($G:$G="с юбилеем!","anniversary.jpg","birthday.jpg")</f>
        <v>birthday.jpg</v>
      </c>
      <c r="I59" s="15"/>
      <c r="J59" s="18"/>
      <c r="K59" s="17"/>
    </row>
    <row r="60" spans="1:11" customFormat="1" ht="11.25" customHeight="1" x14ac:dyDescent="0.15">
      <c r="A60" s="5" t="str">
        <f>$B:$B&amp;" "&amp;$C:$C&amp;" "&amp;$D:$D</f>
        <v>Казанцева Галина Анатольевна</v>
      </c>
      <c r="B60" s="1" t="s">
        <v>179</v>
      </c>
      <c r="C60" s="1" t="s">
        <v>51</v>
      </c>
      <c r="D60" s="1" t="s">
        <v>39</v>
      </c>
      <c r="E60" s="1" t="s">
        <v>180</v>
      </c>
      <c r="F60" s="3" t="str">
        <f ca="1">LEFT(E60,6)&amp;YEAR(TODAY())</f>
        <v>29.01.2019</v>
      </c>
      <c r="G60" s="1" t="str">
        <f ca="1">IF(OR(RIGHT(DATEDIF(E60, TODAY(),"y"),1)="0",RIGHT(DATEDIF(E60, TODAY(),"y"),1)="5"),"с юбилеем!","с Днём рождения!")</f>
        <v>с Днём рождения!</v>
      </c>
      <c r="H60" s="1" t="str">
        <f ca="1">IF($G:$G="с юбилеем!","anniversary.jpg","birthday.jpg")</f>
        <v>birthday.jpg</v>
      </c>
      <c r="I60" s="15"/>
      <c r="J60" s="18"/>
      <c r="K60" s="17"/>
    </row>
    <row r="61" spans="1:11" customFormat="1" ht="11.25" customHeight="1" x14ac:dyDescent="0.15">
      <c r="A61" s="5" t="str">
        <f>$B:$B&amp;" "&amp;$C:$C&amp;" "&amp;$D:$D</f>
        <v>Паринов Андрей Васильевич</v>
      </c>
      <c r="B61" s="1" t="s">
        <v>181</v>
      </c>
      <c r="C61" s="1" t="s">
        <v>157</v>
      </c>
      <c r="D61" s="1" t="s">
        <v>182</v>
      </c>
      <c r="E61" s="1" t="s">
        <v>183</v>
      </c>
      <c r="F61" s="3" t="str">
        <f ca="1">LEFT(E61,6)&amp;YEAR(TODAY())</f>
        <v>29.01.2019</v>
      </c>
      <c r="G61" s="1" t="str">
        <f ca="1">IF(OR(RIGHT(DATEDIF(E61, TODAY(),"y"),1)="0",RIGHT(DATEDIF(E61, TODAY(),"y"),1)="5"),"с юбилеем!","с Днём рождения!")</f>
        <v>с Днём рождения!</v>
      </c>
      <c r="H61" s="1" t="str">
        <f ca="1">IF($G:$G="с юбилеем!","anniversary.jpg","birthday.jpg")</f>
        <v>birthday.jpg</v>
      </c>
      <c r="I61" s="15"/>
      <c r="J61" s="18"/>
      <c r="K61" s="17"/>
    </row>
    <row r="62" spans="1:11" customFormat="1" ht="11.25" customHeight="1" x14ac:dyDescent="0.15">
      <c r="A62" s="5" t="str">
        <f>$B:$B&amp;" "&amp;$C:$C&amp;" "&amp;$D:$D</f>
        <v>Сизых Александр Ильич</v>
      </c>
      <c r="B62" s="1" t="s">
        <v>184</v>
      </c>
      <c r="C62" s="1" t="s">
        <v>6</v>
      </c>
      <c r="D62" s="1" t="s">
        <v>185</v>
      </c>
      <c r="E62" s="1" t="s">
        <v>186</v>
      </c>
      <c r="F62" s="3" t="str">
        <f ca="1">LEFT(E62,6)&amp;YEAR(TODAY())</f>
        <v>29.01.2019</v>
      </c>
      <c r="G62" s="1" t="str">
        <f ca="1">IF(OR(RIGHT(DATEDIF(E62, TODAY(),"y"),1)="0",RIGHT(DATEDIF(E62, TODAY(),"y"),1)="5"),"с юбилеем!","с Днём рождения!")</f>
        <v>с Днём рождения!</v>
      </c>
      <c r="H62" s="1" t="str">
        <f ca="1">IF($G:$G="с юбилеем!","anniversary.jpg","birthday.jpg")</f>
        <v>birthday.jpg</v>
      </c>
      <c r="I62" s="15"/>
      <c r="J62" s="18"/>
      <c r="K62" s="17"/>
    </row>
    <row r="63" spans="1:11" customFormat="1" ht="11.25" customHeight="1" x14ac:dyDescent="0.15">
      <c r="A63" s="5" t="str">
        <f>$B:$B&amp;" "&amp;$C:$C&amp;" "&amp;$D:$D</f>
        <v>Некрасов Сергей Александрович</v>
      </c>
      <c r="B63" s="1" t="s">
        <v>187</v>
      </c>
      <c r="C63" s="1" t="s">
        <v>8</v>
      </c>
      <c r="D63" s="1" t="s">
        <v>12</v>
      </c>
      <c r="E63" s="1" t="s">
        <v>188</v>
      </c>
      <c r="F63" s="3" t="str">
        <f ca="1">LEFT(E63,6)&amp;YEAR(TODAY())</f>
        <v>29.01.2019</v>
      </c>
      <c r="G63" s="1" t="str">
        <f ca="1">IF(OR(RIGHT(DATEDIF(E63, TODAY(),"y"),1)="0",RIGHT(DATEDIF(E63, TODAY(),"y"),1)="5"),"с юбилеем!","с Днём рождения!")</f>
        <v>с Днём рождения!</v>
      </c>
      <c r="H63" s="1" t="str">
        <f ca="1">IF($G:$G="с юбилеем!","anniversary.jpg","birthday.jpg")</f>
        <v>birthday.jpg</v>
      </c>
      <c r="I63" s="15"/>
      <c r="J63" s="18"/>
      <c r="K63" s="17"/>
    </row>
    <row r="64" spans="1:11" customFormat="1" ht="11.25" customHeight="1" x14ac:dyDescent="0.15">
      <c r="A64" s="5" t="str">
        <f>$B:$B&amp;" "&amp;$C:$C&amp;" "&amp;$D:$D</f>
        <v>Чурюкина Наталья Сергеевна</v>
      </c>
      <c r="B64" s="1" t="s">
        <v>189</v>
      </c>
      <c r="C64" s="1" t="s">
        <v>38</v>
      </c>
      <c r="D64" s="1" t="s">
        <v>37</v>
      </c>
      <c r="E64" s="1" t="s">
        <v>188</v>
      </c>
      <c r="F64" s="3" t="str">
        <f ca="1">LEFT(E64,6)&amp;YEAR(TODAY())</f>
        <v>29.01.2019</v>
      </c>
      <c r="G64" s="1" t="str">
        <f ca="1">IF(OR(RIGHT(DATEDIF(E64, TODAY(),"y"),1)="0",RIGHT(DATEDIF(E64, TODAY(),"y"),1)="5"),"с юбилеем!","с Днём рождения!")</f>
        <v>с Днём рождения!</v>
      </c>
      <c r="H64" s="1" t="str">
        <f ca="1">IF($G:$G="с юбилеем!","anniversary.jpg","birthday.jpg")</f>
        <v>birthday.jpg</v>
      </c>
      <c r="I64" s="15"/>
      <c r="J64" s="18"/>
      <c r="K64" s="17"/>
    </row>
    <row r="65" spans="1:11" customFormat="1" ht="11.25" customHeight="1" x14ac:dyDescent="0.15">
      <c r="A65" s="5" t="str">
        <f>$B:$B&amp;" "&amp;$C:$C&amp;" "&amp;$D:$D</f>
        <v>Глотов Максим Дмитриевич</v>
      </c>
      <c r="B65" s="1" t="s">
        <v>190</v>
      </c>
      <c r="C65" s="1" t="s">
        <v>35</v>
      </c>
      <c r="D65" s="1" t="s">
        <v>55</v>
      </c>
      <c r="E65" s="1" t="s">
        <v>191</v>
      </c>
      <c r="F65" s="3" t="str">
        <f ca="1">LEFT(E65,6)&amp;YEAR(TODAY())</f>
        <v>29.01.2019</v>
      </c>
      <c r="G65" s="1" t="str">
        <f ca="1">IF(OR(RIGHT(DATEDIF(E65, TODAY(),"y"),1)="0",RIGHT(DATEDIF(E65, TODAY(),"y"),1)="5"),"с юбилеем!","с Днём рождения!")</f>
        <v>с Днём рождения!</v>
      </c>
      <c r="H65" s="1" t="str">
        <f ca="1">IF($G:$G="с юбилеем!","anniversary.jpg","birthday.jpg")</f>
        <v>birthday.jpg</v>
      </c>
      <c r="I65" s="15"/>
      <c r="J65" s="18"/>
      <c r="K65" s="17"/>
    </row>
    <row r="66" spans="1:11" customFormat="1" ht="11.25" customHeight="1" x14ac:dyDescent="0.15">
      <c r="A66" s="5" t="str">
        <f>$B:$B&amp;" "&amp;$C:$C&amp;" "&amp;$D:$D</f>
        <v>Кузовенков Михаил Леонидович</v>
      </c>
      <c r="B66" s="1" t="s">
        <v>192</v>
      </c>
      <c r="C66" s="1" t="s">
        <v>22</v>
      </c>
      <c r="D66" s="1" t="s">
        <v>193</v>
      </c>
      <c r="E66" s="1" t="s">
        <v>194</v>
      </c>
      <c r="F66" s="3" t="str">
        <f ca="1">LEFT(E66,6)&amp;YEAR(TODAY())</f>
        <v>30.01.2019</v>
      </c>
      <c r="G66" s="1" t="str">
        <f ca="1">IF(OR(RIGHT(DATEDIF(E66, TODAY(),"y"),1)="0",RIGHT(DATEDIF(E66, TODAY(),"y"),1)="5"),"с юбилеем!","с Днём рождения!")</f>
        <v>с Днём рождения!</v>
      </c>
      <c r="H66" s="1" t="str">
        <f ca="1">IF($G:$G="с юбилеем!","anniversary.jpg","birthday.jpg")</f>
        <v>birthday.jpg</v>
      </c>
      <c r="I66" s="15"/>
      <c r="J66" s="18"/>
      <c r="K66" s="17"/>
    </row>
    <row r="67" spans="1:11" customFormat="1" ht="11.25" customHeight="1" x14ac:dyDescent="0.15">
      <c r="A67" s="5" t="str">
        <f>$B:$B&amp;" "&amp;$C:$C&amp;" "&amp;$D:$D</f>
        <v>Гузиёв Юрий Алексеевич</v>
      </c>
      <c r="B67" s="1" t="s">
        <v>195</v>
      </c>
      <c r="C67" s="1" t="s">
        <v>34</v>
      </c>
      <c r="D67" s="1" t="s">
        <v>10</v>
      </c>
      <c r="E67" s="1" t="s">
        <v>196</v>
      </c>
      <c r="F67" s="3" t="str">
        <f ca="1">LEFT(E67,6)&amp;YEAR(TODAY())</f>
        <v>30.01.2019</v>
      </c>
      <c r="G67" s="1" t="str">
        <f ca="1">IF(OR(RIGHT(DATEDIF(E67, TODAY(),"y"),1)="0",RIGHT(DATEDIF(E67, TODAY(),"y"),1)="5"),"с юбилеем!","с Днём рождения!")</f>
        <v>с Днём рождения!</v>
      </c>
      <c r="H67" s="1" t="str">
        <f ca="1">IF($G:$G="с юбилеем!","anniversary.jpg","birthday.jpg")</f>
        <v>birthday.jpg</v>
      </c>
      <c r="I67" s="15"/>
      <c r="J67" s="18"/>
      <c r="K67" s="17"/>
    </row>
    <row r="68" spans="1:11" customFormat="1" ht="11.25" customHeight="1" x14ac:dyDescent="0.15">
      <c r="A68" s="5" t="str">
        <f>$B:$B&amp;" "&amp;$C:$C&amp;" "&amp;$D:$D</f>
        <v>Аборина Валентина Дмитриевна</v>
      </c>
      <c r="B68" s="1" t="s">
        <v>197</v>
      </c>
      <c r="C68" s="1" t="s">
        <v>40</v>
      </c>
      <c r="D68" s="1" t="s">
        <v>198</v>
      </c>
      <c r="E68" s="1" t="s">
        <v>199</v>
      </c>
      <c r="F68" s="3" t="str">
        <f ca="1">LEFT(E68,6)&amp;YEAR(TODAY())</f>
        <v>30.01.2019</v>
      </c>
      <c r="G68" s="1" t="str">
        <f ca="1">IF(OR(RIGHT(DATEDIF(E68, TODAY(),"y"),1)="0",RIGHT(DATEDIF(E68, TODAY(),"y"),1)="5"),"с юбилеем!","с Днём рождения!")</f>
        <v>с Днём рождения!</v>
      </c>
      <c r="H68" s="1" t="str">
        <f ca="1">IF($G:$G="с юбилеем!","anniversary.jpg","birthday.jpg")</f>
        <v>birthday.jpg</v>
      </c>
      <c r="I68" s="15"/>
      <c r="J68" s="18"/>
      <c r="K68" s="17"/>
    </row>
    <row r="69" spans="1:11" customFormat="1" ht="11.25" customHeight="1" x14ac:dyDescent="0.15">
      <c r="A69" s="5" t="str">
        <f>$B:$B&amp;" "&amp;$C:$C&amp;" "&amp;$D:$D</f>
        <v>Дьяков Александр Николаевич</v>
      </c>
      <c r="B69" s="1" t="s">
        <v>200</v>
      </c>
      <c r="C69" s="1" t="s">
        <v>6</v>
      </c>
      <c r="D69" s="1" t="s">
        <v>3</v>
      </c>
      <c r="E69" s="1" t="s">
        <v>201</v>
      </c>
      <c r="F69" s="3" t="str">
        <f ca="1">LEFT(E69,6)&amp;YEAR(TODAY())</f>
        <v>30.01.2019</v>
      </c>
      <c r="G69" s="1" t="str">
        <f ca="1">IF(OR(RIGHT(DATEDIF(E69, TODAY(),"y"),1)="0",RIGHT(DATEDIF(E69, TODAY(),"y"),1)="5"),"с юбилеем!","с Днём рождения!")</f>
        <v>с Днём рождения!</v>
      </c>
      <c r="H69" s="1" t="str">
        <f ca="1">IF($G:$G="с юбилеем!","anniversary.jpg","birthday.jpg")</f>
        <v>birthday.jpg</v>
      </c>
      <c r="I69" s="15"/>
      <c r="J69" s="18"/>
      <c r="K69" s="17"/>
    </row>
    <row r="70" spans="1:11" customFormat="1" ht="11.25" customHeight="1" x14ac:dyDescent="0.15">
      <c r="A70" s="5" t="str">
        <f>$B:$B&amp;" "&amp;$C:$C&amp;" "&amp;$D:$D</f>
        <v>Мирошниченко Дмитрий Викторович</v>
      </c>
      <c r="B70" s="1" t="s">
        <v>202</v>
      </c>
      <c r="C70" s="1" t="s">
        <v>11</v>
      </c>
      <c r="D70" s="1" t="s">
        <v>21</v>
      </c>
      <c r="E70" s="1" t="s">
        <v>203</v>
      </c>
      <c r="F70" s="3" t="str">
        <f ca="1">LEFT(E70,6)&amp;YEAR(TODAY())</f>
        <v>30.01.2019</v>
      </c>
      <c r="G70" s="1" t="str">
        <f ca="1">IF(OR(RIGHT(DATEDIF(E70, TODAY(),"y"),1)="0",RIGHT(DATEDIF(E70, TODAY(),"y"),1)="5"),"с юбилеем!","с Днём рождения!")</f>
        <v>с Днём рождения!</v>
      </c>
      <c r="H70" s="1" t="str">
        <f ca="1">IF($G:$G="с юбилеем!","anniversary.jpg","birthday.jpg")</f>
        <v>birthday.jpg</v>
      </c>
      <c r="I70" s="15"/>
      <c r="J70" s="18"/>
      <c r="K70" s="17"/>
    </row>
    <row r="71" spans="1:11" customFormat="1" ht="11.25" customHeight="1" x14ac:dyDescent="0.15">
      <c r="A71" s="5" t="str">
        <f>$B:$B&amp;" "&amp;$C:$C&amp;" "&amp;$D:$D</f>
        <v>Трушкин Денис Александрович</v>
      </c>
      <c r="B71" s="1" t="s">
        <v>204</v>
      </c>
      <c r="C71" s="1" t="s">
        <v>205</v>
      </c>
      <c r="D71" s="1" t="s">
        <v>12</v>
      </c>
      <c r="E71" s="1" t="s">
        <v>206</v>
      </c>
      <c r="F71" s="3" t="str">
        <f ca="1">LEFT(E71,6)&amp;YEAR(TODAY())</f>
        <v>30.01.2019</v>
      </c>
      <c r="G71" s="1" t="str">
        <f ca="1">IF(OR(RIGHT(DATEDIF(E71, TODAY(),"y"),1)="0",RIGHT(DATEDIF(E71, TODAY(),"y"),1)="5"),"с юбилеем!","с Днём рождения!")</f>
        <v>с Днём рождения!</v>
      </c>
      <c r="H71" s="1" t="str">
        <f ca="1">IF($G:$G="с юбилеем!","anniversary.jpg","birthday.jpg")</f>
        <v>birthday.jpg</v>
      </c>
      <c r="I71" s="15"/>
      <c r="J71" s="18"/>
      <c r="K71" s="17"/>
    </row>
    <row r="72" spans="1:11" customFormat="1" ht="11.25" customHeight="1" x14ac:dyDescent="0.15">
      <c r="A72" s="5" t="str">
        <f>$B:$B&amp;" "&amp;$C:$C&amp;" "&amp;$D:$D</f>
        <v>Гончаров Алексей Сергеевич</v>
      </c>
      <c r="B72" s="1" t="s">
        <v>207</v>
      </c>
      <c r="C72" s="1" t="s">
        <v>18</v>
      </c>
      <c r="D72" s="1" t="s">
        <v>9</v>
      </c>
      <c r="E72" s="1" t="s">
        <v>208</v>
      </c>
      <c r="F72" s="3" t="str">
        <f ca="1">LEFT(E72,6)&amp;YEAR(TODAY())</f>
        <v>31.01.2019</v>
      </c>
      <c r="G72" s="1" t="str">
        <f ca="1">IF(OR(RIGHT(DATEDIF(E72, TODAY(),"y"),1)="0",RIGHT(DATEDIF(E72, TODAY(),"y"),1)="5"),"с юбилеем!","с Днём рождения!")</f>
        <v>с Днём рождения!</v>
      </c>
      <c r="H72" s="1" t="str">
        <f ca="1">IF($G:$G="с юбилеем!","anniversary.jpg","birthday.jpg")</f>
        <v>birthday.jpg</v>
      </c>
      <c r="I72" s="15"/>
      <c r="J72" s="18"/>
      <c r="K72" s="17"/>
    </row>
    <row r="73" spans="1:11" customFormat="1" ht="11.25" customHeight="1" x14ac:dyDescent="0.15">
      <c r="A73" s="5" t="str">
        <f>$B:$B&amp;" "&amp;$C:$C&amp;" "&amp;$D:$D</f>
        <v>Королев Иван Александрович</v>
      </c>
      <c r="B73" s="1" t="s">
        <v>209</v>
      </c>
      <c r="C73" s="1" t="s">
        <v>20</v>
      </c>
      <c r="D73" s="1" t="s">
        <v>12</v>
      </c>
      <c r="E73" s="1" t="s">
        <v>210</v>
      </c>
      <c r="F73" s="3" t="str">
        <f ca="1">LEFT(E73,6)&amp;YEAR(TODAY())</f>
        <v>31.01.2019</v>
      </c>
      <c r="G73" s="1" t="str">
        <f ca="1">IF(OR(RIGHT(DATEDIF(E73, TODAY(),"y"),1)="0",RIGHT(DATEDIF(E73, TODAY(),"y"),1)="5"),"с юбилеем!","с Днём рождения!")</f>
        <v>с Днём рождения!</v>
      </c>
      <c r="H73" s="1" t="str">
        <f ca="1">IF($G:$G="с юбилеем!","anniversary.jpg","birthday.jpg")</f>
        <v>birthday.jpg</v>
      </c>
      <c r="I73" s="15"/>
      <c r="J73" s="18"/>
      <c r="K73" s="17"/>
    </row>
    <row r="74" spans="1:11" customFormat="1" ht="11.25" customHeight="1" x14ac:dyDescent="0.15">
      <c r="B74" s="1"/>
      <c r="C74" s="1"/>
      <c r="D74" s="1"/>
      <c r="E74" s="2"/>
      <c r="F74" s="1"/>
      <c r="G74" s="1"/>
      <c r="H74" s="1"/>
      <c r="I74" s="1"/>
      <c r="K74" s="6"/>
    </row>
    <row r="75" spans="1:11" customFormat="1" ht="11.25" customHeight="1" x14ac:dyDescent="0.15">
      <c r="B75" s="1"/>
      <c r="C75" s="1"/>
      <c r="D75" s="1"/>
      <c r="E75" s="2"/>
      <c r="F75" s="1"/>
      <c r="G75" s="1"/>
      <c r="H75" s="1"/>
      <c r="I75" s="1"/>
      <c r="K75" s="6"/>
    </row>
    <row r="76" spans="1:11" customFormat="1" ht="11.25" customHeight="1" x14ac:dyDescent="0.15">
      <c r="B76" s="1"/>
      <c r="C76" s="1"/>
      <c r="D76" s="1"/>
      <c r="E76" s="2"/>
      <c r="F76" s="1"/>
      <c r="G76" s="1"/>
      <c r="H76" s="1"/>
      <c r="I76" s="1"/>
      <c r="K76" s="6"/>
    </row>
    <row r="77" spans="1:11" customFormat="1" ht="11.25" customHeight="1" x14ac:dyDescent="0.15">
      <c r="B77" s="1"/>
      <c r="C77" s="1"/>
      <c r="D77" s="1"/>
      <c r="E77" s="2"/>
      <c r="F77" s="1"/>
      <c r="G77" s="1"/>
      <c r="H77" s="1"/>
      <c r="I77" s="1"/>
      <c r="K77" s="6"/>
    </row>
    <row r="78" spans="1:11" customFormat="1" ht="11.25" customHeight="1" x14ac:dyDescent="0.15">
      <c r="B78" s="1"/>
      <c r="C78" s="1"/>
      <c r="D78" s="1"/>
      <c r="E78" s="2"/>
      <c r="F78" s="1"/>
      <c r="G78" s="1"/>
      <c r="H78" s="1"/>
      <c r="I78" s="1"/>
      <c r="K78" s="6"/>
    </row>
    <row r="79" spans="1:11" customFormat="1" ht="11.25" customHeight="1" x14ac:dyDescent="0.15">
      <c r="B79" s="1"/>
      <c r="C79" s="1"/>
      <c r="D79" s="1"/>
      <c r="E79" s="2"/>
      <c r="F79" s="1"/>
      <c r="G79" s="1"/>
      <c r="H79" s="1"/>
      <c r="I79" s="1"/>
      <c r="K79" s="6"/>
    </row>
    <row r="80" spans="1:11" customFormat="1" ht="11.25" customHeight="1" x14ac:dyDescent="0.15">
      <c r="B80" s="1"/>
      <c r="C80" s="1"/>
      <c r="D80" s="1"/>
      <c r="E80" s="2"/>
      <c r="F80" s="1"/>
      <c r="G80" s="1"/>
      <c r="H80" s="1"/>
      <c r="I80" s="1"/>
      <c r="K80" s="6"/>
    </row>
    <row r="81" spans="2:11" customFormat="1" ht="11.25" customHeight="1" x14ac:dyDescent="0.15">
      <c r="B81" s="1"/>
      <c r="C81" s="1"/>
      <c r="D81" s="1"/>
      <c r="E81" s="2"/>
      <c r="F81" s="1"/>
      <c r="G81" s="1"/>
      <c r="H81" s="1"/>
      <c r="I81" s="1"/>
      <c r="K81" s="6"/>
    </row>
    <row r="82" spans="2:11" customFormat="1" ht="11.25" customHeight="1" x14ac:dyDescent="0.15">
      <c r="B82" s="1"/>
      <c r="C82" s="1"/>
      <c r="D82" s="1"/>
      <c r="E82" s="2"/>
      <c r="F82" s="1"/>
      <c r="G82" s="1"/>
      <c r="H82" s="1"/>
      <c r="I82" s="1"/>
      <c r="K82" s="6"/>
    </row>
    <row r="83" spans="2:11" customFormat="1" ht="11.25" customHeight="1" x14ac:dyDescent="0.15">
      <c r="B83" s="1"/>
      <c r="C83" s="1"/>
      <c r="D83" s="1"/>
      <c r="E83" s="2"/>
      <c r="F83" s="1"/>
      <c r="G83" s="1"/>
      <c r="H83" s="1"/>
      <c r="I83" s="1"/>
      <c r="K83" s="6"/>
    </row>
    <row r="84" spans="2:11" customFormat="1" ht="11.25" customHeight="1" x14ac:dyDescent="0.15">
      <c r="B84" s="1"/>
      <c r="C84" s="1"/>
      <c r="D84" s="1"/>
      <c r="E84" s="2"/>
      <c r="F84" s="1"/>
      <c r="G84" s="1"/>
      <c r="H84" s="1"/>
      <c r="I84" s="1"/>
      <c r="K84" s="6"/>
    </row>
    <row r="85" spans="2:11" customFormat="1" ht="11.25" customHeight="1" x14ac:dyDescent="0.15">
      <c r="B85" s="1"/>
      <c r="C85" s="1"/>
      <c r="D85" s="1"/>
      <c r="E85" s="2"/>
      <c r="F85" s="1"/>
      <c r="G85" s="1"/>
      <c r="H85" s="1"/>
      <c r="I85" s="1"/>
      <c r="K85" s="6"/>
    </row>
    <row r="86" spans="2:11" customFormat="1" ht="11.25" customHeight="1" x14ac:dyDescent="0.15">
      <c r="B86" s="1"/>
      <c r="C86" s="1"/>
      <c r="D86" s="1"/>
      <c r="E86" s="2"/>
      <c r="F86" s="1"/>
      <c r="G86" s="1"/>
      <c r="H86" s="1"/>
      <c r="I86" s="1"/>
      <c r="K86" s="6"/>
    </row>
    <row r="87" spans="2:11" customFormat="1" ht="11.25" customHeight="1" x14ac:dyDescent="0.15">
      <c r="B87" s="1"/>
      <c r="C87" s="1"/>
      <c r="D87" s="1"/>
      <c r="E87" s="2"/>
      <c r="F87" s="1"/>
      <c r="G87" s="1"/>
      <c r="H87" s="1"/>
      <c r="I87" s="1"/>
      <c r="K87" s="6"/>
    </row>
    <row r="88" spans="2:11" customFormat="1" ht="11.25" customHeight="1" x14ac:dyDescent="0.15">
      <c r="B88" s="1"/>
      <c r="C88" s="1"/>
      <c r="D88" s="1"/>
      <c r="E88" s="2"/>
      <c r="F88" s="1"/>
      <c r="G88" s="1"/>
      <c r="H88" s="1"/>
      <c r="I88" s="1"/>
      <c r="K88" s="6"/>
    </row>
    <row r="89" spans="2:11" customFormat="1" ht="11.25" customHeight="1" x14ac:dyDescent="0.15">
      <c r="B89" s="1"/>
      <c r="C89" s="1"/>
      <c r="D89" s="1"/>
      <c r="E89" s="2"/>
      <c r="F89" s="1"/>
      <c r="G89" s="1"/>
      <c r="H89" s="1"/>
      <c r="I89" s="1"/>
      <c r="K89" s="6"/>
    </row>
    <row r="90" spans="2:11" customFormat="1" ht="11.25" customHeight="1" x14ac:dyDescent="0.15">
      <c r="B90" s="1"/>
      <c r="C90" s="1"/>
      <c r="D90" s="1"/>
      <c r="E90" s="2"/>
      <c r="F90" s="1"/>
      <c r="G90" s="1"/>
      <c r="H90" s="1"/>
      <c r="I90" s="1"/>
      <c r="K90" s="6"/>
    </row>
    <row r="91" spans="2:11" customFormat="1" ht="11.25" customHeight="1" x14ac:dyDescent="0.15">
      <c r="B91" s="1"/>
      <c r="C91" s="1"/>
      <c r="D91" s="1"/>
      <c r="E91" s="2"/>
      <c r="F91" s="1"/>
      <c r="G91" s="1"/>
      <c r="H91" s="1"/>
      <c r="I91" s="1"/>
      <c r="K91" s="6"/>
    </row>
    <row r="92" spans="2:11" customFormat="1" ht="11.25" customHeight="1" x14ac:dyDescent="0.15">
      <c r="B92" s="1"/>
      <c r="C92" s="1"/>
      <c r="D92" s="1"/>
      <c r="E92" s="2"/>
      <c r="F92" s="1"/>
      <c r="G92" s="1"/>
      <c r="H92" s="1"/>
      <c r="I92" s="1"/>
      <c r="K92" s="6"/>
    </row>
    <row r="93" spans="2:11" customFormat="1" ht="11.25" customHeight="1" x14ac:dyDescent="0.15">
      <c r="B93" s="1"/>
      <c r="C93" s="1"/>
      <c r="D93" s="1"/>
      <c r="E93" s="2"/>
      <c r="F93" s="1"/>
      <c r="G93" s="1"/>
      <c r="H93" s="1"/>
      <c r="I93" s="1"/>
      <c r="K93" s="6"/>
    </row>
    <row r="94" spans="2:11" customFormat="1" ht="11.25" customHeight="1" x14ac:dyDescent="0.15">
      <c r="B94" s="1"/>
      <c r="C94" s="1"/>
      <c r="D94" s="1"/>
      <c r="E94" s="2"/>
      <c r="F94" s="1"/>
      <c r="G94" s="1"/>
      <c r="H94" s="1"/>
      <c r="I94" s="1"/>
      <c r="K94" s="6"/>
    </row>
    <row r="95" spans="2:11" customFormat="1" ht="11.25" customHeight="1" x14ac:dyDescent="0.15">
      <c r="B95" s="1"/>
      <c r="C95" s="1"/>
      <c r="D95" s="1"/>
      <c r="E95" s="2"/>
      <c r="F95" s="1"/>
      <c r="G95" s="1"/>
      <c r="H95" s="1"/>
      <c r="I95" s="1"/>
      <c r="K95" s="6"/>
    </row>
    <row r="96" spans="2:11" customFormat="1" ht="11.25" customHeight="1" x14ac:dyDescent="0.15">
      <c r="B96" s="1"/>
      <c r="C96" s="1"/>
      <c r="D96" s="1"/>
      <c r="E96" s="2"/>
      <c r="F96" s="1"/>
      <c r="G96" s="1"/>
      <c r="H96" s="1"/>
      <c r="I96" s="1"/>
      <c r="K96" s="6"/>
    </row>
    <row r="97" spans="2:11" customFormat="1" ht="11.25" customHeight="1" x14ac:dyDescent="0.15">
      <c r="B97" s="1"/>
      <c r="C97" s="1"/>
      <c r="D97" s="1"/>
      <c r="E97" s="2"/>
      <c r="F97" s="1"/>
      <c r="G97" s="1"/>
      <c r="H97" s="1"/>
      <c r="I97" s="1"/>
      <c r="K97" s="6"/>
    </row>
    <row r="98" spans="2:11" customFormat="1" ht="11.25" customHeight="1" x14ac:dyDescent="0.15">
      <c r="B98" s="1"/>
      <c r="C98" s="1"/>
      <c r="D98" s="1"/>
      <c r="E98" s="2"/>
      <c r="F98" s="1"/>
      <c r="G98" s="1"/>
      <c r="H98" s="1"/>
      <c r="I98" s="1"/>
      <c r="K98" s="6"/>
    </row>
    <row r="99" spans="2:11" customFormat="1" ht="11.25" customHeight="1" x14ac:dyDescent="0.15">
      <c r="B99" s="1"/>
      <c r="C99" s="1"/>
      <c r="D99" s="1"/>
      <c r="E99" s="2"/>
      <c r="F99" s="1"/>
      <c r="G99" s="1"/>
      <c r="H99" s="1"/>
      <c r="I99" s="1"/>
      <c r="K99" s="6"/>
    </row>
    <row r="100" spans="2:11" customFormat="1" ht="11.25" customHeight="1" x14ac:dyDescent="0.15">
      <c r="B100" s="1"/>
      <c r="C100" s="1"/>
      <c r="D100" s="1"/>
      <c r="E100" s="2"/>
      <c r="F100" s="1"/>
      <c r="G100" s="1"/>
      <c r="H100" s="1"/>
      <c r="I100" s="1"/>
      <c r="K100" s="6"/>
    </row>
    <row r="101" spans="2:11" customFormat="1" ht="11.25" customHeight="1" x14ac:dyDescent="0.15">
      <c r="B101" s="1"/>
      <c r="C101" s="1"/>
      <c r="D101" s="1"/>
      <c r="E101" s="2"/>
      <c r="F101" s="1"/>
      <c r="G101" s="1"/>
      <c r="H101" s="1"/>
      <c r="I101" s="1"/>
      <c r="K101" s="6"/>
    </row>
    <row r="102" spans="2:11" customFormat="1" ht="11.25" customHeight="1" x14ac:dyDescent="0.15">
      <c r="B102" s="1"/>
      <c r="C102" s="1"/>
      <c r="D102" s="1"/>
      <c r="E102" s="2"/>
      <c r="F102" s="1"/>
      <c r="G102" s="1"/>
      <c r="H102" s="1"/>
      <c r="I102" s="1"/>
      <c r="K102" s="6"/>
    </row>
    <row r="103" spans="2:11" customFormat="1" ht="11.25" customHeight="1" x14ac:dyDescent="0.15">
      <c r="B103" s="1"/>
      <c r="C103" s="1"/>
      <c r="D103" s="1"/>
      <c r="E103" s="2"/>
      <c r="F103" s="1"/>
      <c r="G103" s="1"/>
      <c r="H103" s="1"/>
      <c r="I103" s="1"/>
      <c r="K103" s="6"/>
    </row>
    <row r="104" spans="2:11" customFormat="1" ht="11.25" customHeight="1" x14ac:dyDescent="0.15">
      <c r="B104" s="1"/>
      <c r="C104" s="1"/>
      <c r="D104" s="1"/>
      <c r="E104" s="2"/>
      <c r="F104" s="1"/>
      <c r="G104" s="1"/>
      <c r="H104" s="1"/>
      <c r="I104" s="1"/>
      <c r="K104" s="6"/>
    </row>
    <row r="105" spans="2:11" customFormat="1" ht="11.25" customHeight="1" x14ac:dyDescent="0.15">
      <c r="B105" s="1"/>
      <c r="C105" s="1"/>
      <c r="D105" s="1"/>
      <c r="E105" s="2"/>
      <c r="F105" s="1"/>
      <c r="G105" s="1"/>
      <c r="H105" s="1"/>
      <c r="I105" s="1"/>
      <c r="K105" s="6"/>
    </row>
    <row r="106" spans="2:11" customFormat="1" ht="11.25" customHeight="1" x14ac:dyDescent="0.15">
      <c r="B106" s="1"/>
      <c r="C106" s="1"/>
      <c r="D106" s="1"/>
      <c r="E106" s="2"/>
      <c r="F106" s="1"/>
      <c r="G106" s="1"/>
      <c r="H106" s="1"/>
      <c r="I106" s="1"/>
      <c r="K106" s="6"/>
    </row>
    <row r="107" spans="2:11" customFormat="1" ht="11.25" customHeight="1" x14ac:dyDescent="0.15">
      <c r="B107" s="1"/>
      <c r="C107" s="1"/>
      <c r="D107" s="1"/>
      <c r="E107" s="2"/>
      <c r="F107" s="1"/>
      <c r="G107" s="1"/>
      <c r="H107" s="1"/>
      <c r="I107" s="1"/>
      <c r="K107" s="6"/>
    </row>
    <row r="108" spans="2:11" customFormat="1" ht="11.25" customHeight="1" x14ac:dyDescent="0.15">
      <c r="B108" s="1"/>
      <c r="C108" s="1"/>
      <c r="D108" s="1"/>
      <c r="E108" s="2"/>
      <c r="F108" s="1"/>
      <c r="G108" s="1"/>
      <c r="H108" s="1"/>
      <c r="I108" s="1"/>
      <c r="K108" s="6"/>
    </row>
    <row r="109" spans="2:11" customFormat="1" ht="11.25" customHeight="1" x14ac:dyDescent="0.15">
      <c r="B109" s="1"/>
      <c r="C109" s="1"/>
      <c r="D109" s="1"/>
      <c r="E109" s="2"/>
      <c r="F109" s="1"/>
      <c r="G109" s="1"/>
      <c r="H109" s="1"/>
      <c r="I109" s="1"/>
      <c r="K109" s="6"/>
    </row>
    <row r="110" spans="2:11" customFormat="1" ht="11.25" customHeight="1" x14ac:dyDescent="0.15">
      <c r="B110" s="1"/>
      <c r="C110" s="1"/>
      <c r="D110" s="1"/>
      <c r="E110" s="2"/>
      <c r="F110" s="1"/>
      <c r="G110" s="1"/>
      <c r="H110" s="1"/>
      <c r="I110" s="1"/>
      <c r="K110" s="6"/>
    </row>
    <row r="111" spans="2:11" customFormat="1" ht="11.25" customHeight="1" x14ac:dyDescent="0.15">
      <c r="B111" s="1"/>
      <c r="C111" s="1"/>
      <c r="D111" s="1"/>
      <c r="E111" s="2"/>
      <c r="F111" s="1"/>
      <c r="G111" s="1"/>
      <c r="H111" s="1"/>
      <c r="I111" s="1"/>
      <c r="K111" s="6"/>
    </row>
    <row r="112" spans="2:11" customFormat="1" ht="11.25" customHeight="1" x14ac:dyDescent="0.15">
      <c r="B112" s="1"/>
      <c r="C112" s="1"/>
      <c r="D112" s="1"/>
      <c r="E112" s="2"/>
      <c r="F112" s="1"/>
      <c r="G112" s="1"/>
      <c r="H112" s="1"/>
      <c r="I112" s="1"/>
      <c r="K112" s="6"/>
    </row>
    <row r="113" spans="2:11" customFormat="1" ht="11.25" customHeight="1" x14ac:dyDescent="0.15">
      <c r="B113" s="1"/>
      <c r="C113" s="1"/>
      <c r="D113" s="1"/>
      <c r="E113" s="2"/>
      <c r="F113" s="1"/>
      <c r="G113" s="1"/>
      <c r="H113" s="1"/>
      <c r="I113" s="1"/>
      <c r="K113" s="6"/>
    </row>
    <row r="114" spans="2:11" customFormat="1" ht="11.25" customHeight="1" x14ac:dyDescent="0.15">
      <c r="B114" s="1"/>
      <c r="C114" s="1"/>
      <c r="D114" s="1"/>
      <c r="E114" s="2"/>
      <c r="F114" s="1"/>
      <c r="G114" s="1"/>
      <c r="H114" s="1"/>
      <c r="I114" s="1"/>
      <c r="K114" s="6"/>
    </row>
    <row r="115" spans="2:11" customFormat="1" ht="11.25" customHeight="1" x14ac:dyDescent="0.15">
      <c r="B115" s="1"/>
      <c r="C115" s="1"/>
      <c r="D115" s="1"/>
      <c r="E115" s="2"/>
      <c r="F115" s="1"/>
      <c r="G115" s="1"/>
      <c r="H115" s="1"/>
      <c r="I115" s="1"/>
      <c r="K115" s="6"/>
    </row>
    <row r="116" spans="2:11" customFormat="1" ht="11.25" customHeight="1" x14ac:dyDescent="0.15">
      <c r="B116" s="1"/>
      <c r="C116" s="1"/>
      <c r="D116" s="1"/>
      <c r="E116" s="2"/>
      <c r="F116" s="1"/>
      <c r="G116" s="1"/>
      <c r="H116" s="1"/>
      <c r="I116" s="1"/>
      <c r="K116" s="6"/>
    </row>
    <row r="117" spans="2:11" customFormat="1" ht="11.25" customHeight="1" x14ac:dyDescent="0.15">
      <c r="B117" s="1"/>
      <c r="C117" s="1"/>
      <c r="D117" s="1"/>
      <c r="E117" s="2"/>
      <c r="F117" s="1"/>
      <c r="G117" s="1"/>
      <c r="H117" s="1"/>
      <c r="I117" s="1"/>
      <c r="K117" s="6"/>
    </row>
    <row r="118" spans="2:11" customFormat="1" ht="11.25" customHeight="1" x14ac:dyDescent="0.15">
      <c r="B118" s="1"/>
      <c r="C118" s="1"/>
      <c r="D118" s="1"/>
      <c r="E118" s="2"/>
      <c r="F118" s="1"/>
      <c r="G118" s="1"/>
      <c r="H118" s="1"/>
      <c r="I118" s="1"/>
      <c r="K118" s="6"/>
    </row>
    <row r="119" spans="2:11" customFormat="1" ht="11.25" customHeight="1" x14ac:dyDescent="0.15">
      <c r="B119" s="1"/>
      <c r="C119" s="1"/>
      <c r="D119" s="1"/>
      <c r="E119" s="2"/>
      <c r="F119" s="1"/>
      <c r="G119" s="1"/>
      <c r="H119" s="1"/>
      <c r="I119" s="1"/>
      <c r="K119" s="6"/>
    </row>
    <row r="120" spans="2:11" customFormat="1" ht="11.25" customHeight="1" x14ac:dyDescent="0.15">
      <c r="B120" s="1"/>
      <c r="C120" s="1"/>
      <c r="D120" s="1"/>
      <c r="E120" s="2"/>
      <c r="F120" s="1"/>
      <c r="G120" s="1"/>
      <c r="H120" s="1"/>
      <c r="I120" s="1"/>
      <c r="K120" s="6"/>
    </row>
    <row r="121" spans="2:11" s="4" customFormat="1" ht="11.25" customHeight="1" x14ac:dyDescent="0.15">
      <c r="B121" s="1"/>
      <c r="C121" s="1"/>
      <c r="D121" s="1"/>
      <c r="E121" s="2"/>
      <c r="F121" s="1"/>
      <c r="G121" s="1"/>
      <c r="H121" s="1"/>
      <c r="I121" s="1"/>
      <c r="K121" s="6"/>
    </row>
    <row r="122" spans="2:11" s="4" customFormat="1" ht="11.25" customHeight="1" x14ac:dyDescent="0.15">
      <c r="B122" s="1"/>
      <c r="C122" s="1"/>
      <c r="D122" s="1"/>
      <c r="E122" s="2"/>
      <c r="F122" s="1"/>
      <c r="G122" s="1"/>
      <c r="H122" s="1"/>
      <c r="I122" s="1"/>
      <c r="K122" s="6"/>
    </row>
    <row r="123" spans="2:11" s="4" customFormat="1" ht="11.25" customHeight="1" x14ac:dyDescent="0.15">
      <c r="B123" s="1"/>
      <c r="C123" s="1"/>
      <c r="D123" s="1"/>
      <c r="E123" s="2"/>
      <c r="F123" s="1"/>
      <c r="G123" s="1"/>
      <c r="H123" s="1"/>
      <c r="I123" s="1"/>
      <c r="K123" s="6"/>
    </row>
    <row r="124" spans="2:11" s="4" customFormat="1" ht="11.25" customHeight="1" x14ac:dyDescent="0.15">
      <c r="B124" s="1"/>
      <c r="C124" s="1"/>
      <c r="D124" s="1"/>
      <c r="E124" s="2"/>
      <c r="F124" s="1"/>
      <c r="G124" s="1"/>
      <c r="H124" s="1"/>
      <c r="I124" s="1"/>
      <c r="K124" s="6"/>
    </row>
    <row r="125" spans="2:11" s="4" customFormat="1" ht="11.25" customHeight="1" x14ac:dyDescent="0.15">
      <c r="B125" s="1"/>
      <c r="C125" s="1"/>
      <c r="D125" s="1"/>
      <c r="E125" s="2"/>
      <c r="F125" s="1"/>
      <c r="G125" s="1"/>
      <c r="H125" s="1"/>
      <c r="I125" s="1"/>
      <c r="K125" s="6"/>
    </row>
    <row r="126" spans="2:11" s="4" customFormat="1" ht="11.25" customHeight="1" x14ac:dyDescent="0.15">
      <c r="B126" s="1"/>
      <c r="C126" s="1"/>
      <c r="D126" s="1"/>
      <c r="E126" s="2"/>
      <c r="F126" s="1"/>
      <c r="G126" s="1"/>
      <c r="H126" s="1"/>
      <c r="I126" s="1"/>
      <c r="K126" s="6"/>
    </row>
    <row r="127" spans="2:11" s="4" customFormat="1" ht="11.25" customHeight="1" x14ac:dyDescent="0.15">
      <c r="B127" s="1"/>
      <c r="C127" s="1"/>
      <c r="D127" s="1"/>
      <c r="E127" s="2"/>
      <c r="F127" s="1"/>
      <c r="G127" s="1"/>
      <c r="H127" s="1"/>
      <c r="I127" s="1"/>
      <c r="K127" s="6"/>
    </row>
    <row r="128" spans="2:11" s="4" customFormat="1" ht="11.25" customHeight="1" x14ac:dyDescent="0.15">
      <c r="B128" s="1"/>
      <c r="C128" s="1"/>
      <c r="D128" s="1"/>
      <c r="E128" s="2"/>
      <c r="F128" s="1"/>
      <c r="G128" s="1"/>
      <c r="H128" s="1"/>
      <c r="I128" s="1"/>
      <c r="K128" s="6"/>
    </row>
    <row r="129" spans="2:11" s="4" customFormat="1" ht="11.25" customHeight="1" x14ac:dyDescent="0.15">
      <c r="B129" s="1"/>
      <c r="C129" s="1"/>
      <c r="D129" s="1"/>
      <c r="E129" s="2"/>
      <c r="F129" s="1"/>
      <c r="G129" s="1"/>
      <c r="H129" s="1"/>
      <c r="I129" s="1"/>
      <c r="K129" s="6"/>
    </row>
    <row r="130" spans="2:11" s="4" customFormat="1" ht="11.25" customHeight="1" x14ac:dyDescent="0.15">
      <c r="B130" s="1"/>
      <c r="C130" s="1"/>
      <c r="D130" s="1"/>
      <c r="E130" s="2"/>
      <c r="F130" s="1"/>
      <c r="G130" s="1"/>
      <c r="H130" s="1"/>
      <c r="I130" s="1"/>
      <c r="K130" s="6"/>
    </row>
    <row r="131" spans="2:11" s="4" customFormat="1" ht="11.25" customHeight="1" x14ac:dyDescent="0.15">
      <c r="B131" s="1"/>
      <c r="C131" s="1"/>
      <c r="D131" s="1"/>
      <c r="E131" s="2"/>
      <c r="F131" s="1"/>
      <c r="G131" s="1"/>
      <c r="H131" s="1"/>
      <c r="I131" s="1"/>
      <c r="K131" s="6"/>
    </row>
    <row r="132" spans="2:11" s="4" customFormat="1" ht="11.25" customHeight="1" x14ac:dyDescent="0.15">
      <c r="B132" s="1"/>
      <c r="C132" s="1"/>
      <c r="D132" s="1"/>
      <c r="E132" s="2"/>
      <c r="F132" s="1"/>
      <c r="G132" s="1"/>
      <c r="H132" s="1"/>
      <c r="I132" s="1"/>
      <c r="K132" s="6"/>
    </row>
    <row r="133" spans="2:11" s="4" customFormat="1" ht="11.25" customHeight="1" x14ac:dyDescent="0.15">
      <c r="B133" s="1"/>
      <c r="C133" s="1"/>
      <c r="D133" s="1"/>
      <c r="E133" s="2"/>
      <c r="F133" s="1"/>
      <c r="G133" s="1"/>
      <c r="H133" s="1"/>
      <c r="I133" s="1"/>
      <c r="K133" s="6"/>
    </row>
    <row r="134" spans="2:11" s="4" customFormat="1" ht="11.25" customHeight="1" x14ac:dyDescent="0.15">
      <c r="B134" s="1"/>
      <c r="C134" s="1"/>
      <c r="D134" s="1"/>
      <c r="E134" s="2"/>
      <c r="F134" s="1"/>
      <c r="G134" s="1"/>
      <c r="H134" s="1"/>
      <c r="I134" s="1"/>
      <c r="K134" s="6"/>
    </row>
    <row r="135" spans="2:11" s="4" customFormat="1" ht="11.25" customHeight="1" x14ac:dyDescent="0.15">
      <c r="B135" s="1"/>
      <c r="C135" s="1"/>
      <c r="D135" s="1"/>
      <c r="E135" s="2"/>
      <c r="F135" s="1"/>
      <c r="G135" s="1"/>
      <c r="H135" s="1"/>
      <c r="I135" s="1"/>
      <c r="K135" s="6"/>
    </row>
    <row r="136" spans="2:11" s="4" customFormat="1" ht="11.25" customHeight="1" x14ac:dyDescent="0.15">
      <c r="B136" s="1"/>
      <c r="C136" s="1"/>
      <c r="D136" s="1"/>
      <c r="E136" s="2"/>
      <c r="F136" s="1"/>
      <c r="G136" s="1"/>
      <c r="H136" s="1"/>
      <c r="I136" s="1"/>
      <c r="K136" s="6"/>
    </row>
    <row r="137" spans="2:11" s="4" customFormat="1" ht="11.25" customHeight="1" x14ac:dyDescent="0.15">
      <c r="B137" s="1"/>
      <c r="C137" s="1"/>
      <c r="D137" s="1"/>
      <c r="E137" s="2"/>
      <c r="F137" s="1"/>
      <c r="G137" s="1"/>
      <c r="H137" s="1"/>
      <c r="I137" s="1"/>
      <c r="K137" s="6"/>
    </row>
    <row r="138" spans="2:11" s="4" customFormat="1" ht="11.25" customHeight="1" x14ac:dyDescent="0.15">
      <c r="B138" s="1"/>
      <c r="C138" s="1"/>
      <c r="D138" s="1"/>
      <c r="E138" s="2"/>
      <c r="F138" s="1"/>
      <c r="G138" s="1"/>
      <c r="H138" s="1"/>
      <c r="I138" s="1"/>
      <c r="K138" s="6"/>
    </row>
    <row r="139" spans="2:11" s="4" customFormat="1" ht="11.25" customHeight="1" x14ac:dyDescent="0.15">
      <c r="B139" s="1"/>
      <c r="C139" s="1"/>
      <c r="D139" s="1"/>
      <c r="E139" s="2"/>
      <c r="F139" s="1"/>
      <c r="G139" s="1"/>
      <c r="H139" s="1"/>
      <c r="I139" s="1"/>
      <c r="K139" s="6"/>
    </row>
    <row r="140" spans="2:11" s="4" customFormat="1" ht="11.25" customHeight="1" x14ac:dyDescent="0.15">
      <c r="B140" s="1"/>
      <c r="C140" s="1"/>
      <c r="D140" s="1"/>
      <c r="E140" s="2"/>
      <c r="F140" s="1"/>
      <c r="G140" s="1"/>
      <c r="H140" s="1"/>
      <c r="I140" s="1"/>
      <c r="K140" s="6"/>
    </row>
    <row r="141" spans="2:11" s="4" customFormat="1" ht="11.25" customHeight="1" x14ac:dyDescent="0.15">
      <c r="B141" s="1"/>
      <c r="C141" s="1"/>
      <c r="D141" s="1"/>
      <c r="E141" s="2"/>
      <c r="F141" s="1"/>
      <c r="G141" s="1"/>
      <c r="H141" s="1"/>
      <c r="I141" s="1"/>
      <c r="K141" s="6"/>
    </row>
    <row r="142" spans="2:11" s="4" customFormat="1" ht="11.25" customHeight="1" x14ac:dyDescent="0.15">
      <c r="B142" s="1"/>
      <c r="C142" s="1"/>
      <c r="D142" s="1"/>
      <c r="E142" s="2"/>
      <c r="F142" s="1"/>
      <c r="G142" s="1"/>
      <c r="H142" s="1"/>
      <c r="I142" s="1"/>
      <c r="K142" s="6"/>
    </row>
    <row r="143" spans="2:11" s="4" customFormat="1" ht="11.25" customHeight="1" x14ac:dyDescent="0.15">
      <c r="B143" s="1"/>
      <c r="C143" s="1"/>
      <c r="D143" s="1"/>
      <c r="E143" s="2"/>
      <c r="F143" s="1"/>
      <c r="G143" s="1"/>
      <c r="H143" s="1"/>
      <c r="I143" s="1"/>
      <c r="K143" s="6"/>
    </row>
    <row r="144" spans="2:11" s="4" customFormat="1" ht="11.25" customHeight="1" x14ac:dyDescent="0.15">
      <c r="B144" s="1"/>
      <c r="C144" s="1"/>
      <c r="D144" s="1"/>
      <c r="E144" s="2"/>
      <c r="F144" s="1"/>
      <c r="G144" s="1"/>
      <c r="H144" s="1"/>
      <c r="I144" s="1"/>
      <c r="K144" s="6"/>
    </row>
    <row r="145" spans="2:11" s="4" customFormat="1" ht="11.25" customHeight="1" x14ac:dyDescent="0.15">
      <c r="B145" s="1"/>
      <c r="C145" s="1"/>
      <c r="D145" s="1"/>
      <c r="E145" s="2"/>
      <c r="F145" s="1"/>
      <c r="G145" s="1"/>
      <c r="H145" s="1"/>
      <c r="I145" s="1"/>
      <c r="K145" s="6"/>
    </row>
    <row r="146" spans="2:11" s="4" customFormat="1" ht="11.25" customHeight="1" x14ac:dyDescent="0.15">
      <c r="B146" s="1"/>
      <c r="C146" s="1"/>
      <c r="D146" s="1"/>
      <c r="E146" s="2"/>
      <c r="F146" s="1"/>
      <c r="G146" s="1"/>
      <c r="H146" s="1"/>
      <c r="I146" s="1"/>
      <c r="K146" s="6"/>
    </row>
    <row r="147" spans="2:11" s="4" customFormat="1" ht="11.25" customHeight="1" x14ac:dyDescent="0.15">
      <c r="B147" s="1"/>
      <c r="C147" s="1"/>
      <c r="D147" s="1"/>
      <c r="E147" s="2"/>
      <c r="F147" s="1"/>
      <c r="G147" s="1"/>
      <c r="H147" s="1"/>
      <c r="I147" s="1"/>
      <c r="K147" s="6"/>
    </row>
    <row r="148" spans="2:11" s="4" customFormat="1" ht="11.25" customHeight="1" x14ac:dyDescent="0.15">
      <c r="B148" s="1"/>
      <c r="C148" s="1"/>
      <c r="D148" s="1"/>
      <c r="E148" s="2"/>
      <c r="F148" s="1"/>
      <c r="G148" s="1"/>
      <c r="H148" s="1"/>
      <c r="I148" s="1"/>
      <c r="K148" s="6"/>
    </row>
    <row r="149" spans="2:11" s="4" customFormat="1" ht="11.25" customHeight="1" x14ac:dyDescent="0.15">
      <c r="B149" s="1"/>
      <c r="C149" s="1"/>
      <c r="D149" s="1"/>
      <c r="E149" s="2"/>
      <c r="F149" s="1"/>
      <c r="G149" s="1"/>
      <c r="H149" s="1"/>
      <c r="I149" s="1"/>
      <c r="K149" s="6"/>
    </row>
    <row r="150" spans="2:11" s="4" customFormat="1" ht="11.25" customHeight="1" x14ac:dyDescent="0.15">
      <c r="B150" s="1"/>
      <c r="C150" s="1"/>
      <c r="D150" s="1"/>
      <c r="E150" s="2"/>
      <c r="F150" s="1"/>
      <c r="G150" s="1"/>
      <c r="H150" s="1"/>
      <c r="I150" s="1"/>
      <c r="K150" s="6"/>
    </row>
    <row r="151" spans="2:11" s="4" customFormat="1" ht="11.25" customHeight="1" x14ac:dyDescent="0.15">
      <c r="B151" s="1"/>
      <c r="C151" s="1"/>
      <c r="D151" s="1"/>
      <c r="E151" s="2"/>
      <c r="F151" s="1"/>
      <c r="G151" s="1"/>
      <c r="H151" s="1"/>
      <c r="I151" s="1"/>
      <c r="K151" s="6"/>
    </row>
    <row r="152" spans="2:11" s="4" customFormat="1" ht="11.25" customHeight="1" x14ac:dyDescent="0.15">
      <c r="B152" s="1"/>
      <c r="C152" s="1"/>
      <c r="D152" s="1"/>
      <c r="E152" s="2"/>
      <c r="F152" s="1"/>
      <c r="G152" s="1"/>
      <c r="H152" s="1"/>
      <c r="I152" s="1"/>
      <c r="K152" s="6"/>
    </row>
    <row r="153" spans="2:11" s="4" customFormat="1" ht="11.25" customHeight="1" x14ac:dyDescent="0.15">
      <c r="B153" s="1"/>
      <c r="C153" s="1"/>
      <c r="D153" s="1"/>
      <c r="E153" s="2"/>
      <c r="F153" s="1"/>
      <c r="G153" s="1"/>
      <c r="H153" s="1"/>
      <c r="I153" s="1"/>
      <c r="K153" s="6"/>
    </row>
    <row r="154" spans="2:11" s="4" customFormat="1" ht="11.25" customHeight="1" x14ac:dyDescent="0.15">
      <c r="B154" s="1"/>
      <c r="C154" s="1"/>
      <c r="D154" s="1"/>
      <c r="E154" s="2"/>
      <c r="F154" s="1"/>
      <c r="G154" s="1"/>
      <c r="H154" s="1"/>
      <c r="I154" s="1"/>
      <c r="K154" s="6"/>
    </row>
    <row r="155" spans="2:11" s="4" customFormat="1" ht="11.25" customHeight="1" x14ac:dyDescent="0.15">
      <c r="B155" s="1"/>
      <c r="C155" s="1"/>
      <c r="D155" s="1"/>
      <c r="E155" s="2"/>
      <c r="F155" s="1"/>
      <c r="G155" s="1"/>
      <c r="H155" s="1"/>
      <c r="I155" s="1"/>
      <c r="K155" s="6"/>
    </row>
    <row r="156" spans="2:11" s="4" customFormat="1" ht="11.25" customHeight="1" x14ac:dyDescent="0.15">
      <c r="B156" s="1"/>
      <c r="C156" s="1"/>
      <c r="D156" s="1"/>
      <c r="E156" s="2"/>
      <c r="F156" s="1"/>
      <c r="G156" s="1"/>
      <c r="H156" s="1"/>
      <c r="I156" s="1"/>
      <c r="K156" s="6"/>
    </row>
    <row r="157" spans="2:11" s="4" customFormat="1" ht="11.25" customHeight="1" x14ac:dyDescent="0.15">
      <c r="B157" s="1"/>
      <c r="C157" s="1"/>
      <c r="D157" s="1"/>
      <c r="E157" s="2"/>
      <c r="F157" s="1"/>
      <c r="G157" s="1"/>
      <c r="H157" s="1"/>
      <c r="I157" s="1"/>
      <c r="K157" s="6"/>
    </row>
    <row r="158" spans="2:11" s="4" customFormat="1" ht="11.25" customHeight="1" x14ac:dyDescent="0.15">
      <c r="B158" s="1"/>
      <c r="C158" s="1"/>
      <c r="D158" s="1"/>
      <c r="E158" s="2"/>
      <c r="F158" s="1"/>
      <c r="G158" s="1"/>
      <c r="H158" s="1"/>
      <c r="I158" s="1"/>
      <c r="K158" s="6"/>
    </row>
    <row r="159" spans="2:11" s="4" customFormat="1" ht="11.25" customHeight="1" x14ac:dyDescent="0.15">
      <c r="B159" s="1"/>
      <c r="C159" s="1"/>
      <c r="D159" s="1"/>
      <c r="E159" s="2"/>
      <c r="F159" s="1"/>
      <c r="G159" s="1"/>
      <c r="H159" s="1"/>
      <c r="I159" s="1"/>
      <c r="K159" s="6"/>
    </row>
    <row r="160" spans="2:11" s="4" customFormat="1" ht="11.25" customHeight="1" x14ac:dyDescent="0.15">
      <c r="B160" s="1"/>
      <c r="C160" s="1"/>
      <c r="D160" s="1"/>
      <c r="E160" s="2"/>
      <c r="F160" s="1"/>
      <c r="G160" s="1"/>
      <c r="H160" s="1"/>
      <c r="I160" s="1"/>
      <c r="K160" s="6"/>
    </row>
    <row r="161" spans="2:15" s="4" customFormat="1" ht="11.25" customHeight="1" x14ac:dyDescent="0.15">
      <c r="B161" s="1"/>
      <c r="C161" s="1"/>
      <c r="D161" s="1"/>
      <c r="E161" s="2"/>
      <c r="F161" s="1"/>
      <c r="G161" s="1"/>
      <c r="H161" s="1"/>
      <c r="I161" s="1"/>
      <c r="K161" s="6"/>
    </row>
    <row r="162" spans="2:15" s="4" customFormat="1" ht="11.25" customHeight="1" x14ac:dyDescent="0.15">
      <c r="B162" s="1"/>
      <c r="C162" s="1"/>
      <c r="D162" s="1"/>
      <c r="E162" s="2"/>
      <c r="F162" s="1"/>
      <c r="G162" s="1"/>
      <c r="H162" s="1"/>
      <c r="I162" s="1"/>
      <c r="K162" s="6"/>
    </row>
    <row r="163" spans="2:15" s="4" customFormat="1" ht="11.25" customHeight="1" x14ac:dyDescent="0.15">
      <c r="B163" s="1"/>
      <c r="C163" s="1"/>
      <c r="D163" s="1"/>
      <c r="E163" s="2"/>
      <c r="F163" s="1"/>
      <c r="G163" s="1"/>
      <c r="H163" s="1"/>
      <c r="I163" s="1"/>
      <c r="K163" s="6"/>
    </row>
    <row r="164" spans="2:15" s="4" customFormat="1" ht="11.25" customHeight="1" x14ac:dyDescent="0.15">
      <c r="B164" s="1"/>
      <c r="C164" s="1"/>
      <c r="D164" s="1"/>
      <c r="E164" s="2"/>
      <c r="F164" s="1"/>
      <c r="G164" s="1"/>
      <c r="H164" s="1"/>
      <c r="I164" s="1"/>
      <c r="K164" s="6"/>
    </row>
    <row r="165" spans="2:15" s="4" customFormat="1" ht="11.25" customHeight="1" x14ac:dyDescent="0.15">
      <c r="B165" s="1"/>
      <c r="C165" s="1"/>
      <c r="D165" s="1"/>
      <c r="E165" s="2"/>
      <c r="F165" s="1"/>
      <c r="G165" s="1"/>
      <c r="H165" s="1"/>
      <c r="I165" s="1"/>
      <c r="K165" s="6"/>
    </row>
    <row r="166" spans="2:15" s="4" customFormat="1" ht="11.25" customHeight="1" x14ac:dyDescent="0.15">
      <c r="B166" s="1"/>
      <c r="C166" s="1"/>
      <c r="D166" s="1"/>
      <c r="E166" s="2"/>
      <c r="F166" s="1"/>
      <c r="G166" s="1"/>
      <c r="H166" s="1"/>
      <c r="I166" s="1"/>
      <c r="K166" s="6"/>
    </row>
    <row r="167" spans="2:15" s="4" customFormat="1" ht="11.25" customHeight="1" x14ac:dyDescent="0.15">
      <c r="B167" s="1"/>
      <c r="C167" s="1"/>
      <c r="D167" s="1"/>
      <c r="E167" s="2"/>
      <c r="F167" s="1"/>
      <c r="G167" s="1"/>
      <c r="H167" s="1"/>
      <c r="I167" s="1"/>
      <c r="K167" s="6"/>
    </row>
    <row r="168" spans="2:15" s="4" customFormat="1" ht="11.25" customHeight="1" x14ac:dyDescent="0.15">
      <c r="B168" s="1"/>
      <c r="C168" s="1"/>
      <c r="D168" s="1"/>
      <c r="E168" s="2"/>
      <c r="F168" s="1"/>
      <c r="G168" s="1"/>
      <c r="H168" s="1"/>
      <c r="I168" s="1"/>
      <c r="K168" s="6"/>
    </row>
    <row r="169" spans="2:15" s="4" customFormat="1" ht="11.25" customHeight="1" x14ac:dyDescent="0.15">
      <c r="B169" s="1"/>
      <c r="C169" s="1"/>
      <c r="D169" s="1"/>
      <c r="E169" s="2"/>
      <c r="F169" s="1"/>
      <c r="G169" s="1"/>
      <c r="H169" s="1"/>
      <c r="I169" s="1"/>
      <c r="K169" s="6"/>
    </row>
    <row r="170" spans="2:15" s="4" customFormat="1" ht="11.25" customHeight="1" x14ac:dyDescent="0.15">
      <c r="B170" s="1"/>
      <c r="C170" s="1"/>
      <c r="D170" s="1"/>
      <c r="E170" s="2"/>
      <c r="F170" s="1"/>
      <c r="G170" s="1"/>
      <c r="H170" s="1"/>
      <c r="I170" s="1"/>
      <c r="K170" s="6"/>
    </row>
    <row r="171" spans="2:15" s="4" customFormat="1" ht="11.25" customHeight="1" x14ac:dyDescent="0.15">
      <c r="B171" s="1"/>
      <c r="C171" s="1"/>
      <c r="D171" s="1"/>
      <c r="E171" s="2"/>
      <c r="F171" s="1"/>
      <c r="G171" s="1"/>
      <c r="H171" s="1"/>
      <c r="I171" s="1"/>
      <c r="K171" s="6"/>
    </row>
    <row r="172" spans="2:15" ht="13" customHeight="1" x14ac:dyDescent="0.15"/>
    <row r="173" spans="2:15" ht="13" customHeight="1" x14ac:dyDescent="0.15"/>
    <row r="174" spans="2:15" ht="13" customHeight="1" x14ac:dyDescent="0.15">
      <c r="N174"/>
      <c r="O174"/>
    </row>
    <row r="175" spans="2:15" ht="13" customHeight="1" x14ac:dyDescent="0.15"/>
    <row r="176" spans="2:15" ht="13" customHeight="1" x14ac:dyDescent="0.15"/>
    <row r="177" spans="14:80" ht="13" customHeight="1" x14ac:dyDescent="0.15"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</row>
    <row r="178" spans="14:80" ht="13" customHeight="1" x14ac:dyDescent="0.15"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</row>
    <row r="179" spans="14:80" ht="13" customHeight="1" x14ac:dyDescent="0.15"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</row>
    <row r="180" spans="14:80" ht="13" customHeight="1" x14ac:dyDescent="0.15"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</row>
    <row r="181" spans="14:80" ht="13" customHeight="1" x14ac:dyDescent="0.15"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</row>
    <row r="182" spans="14:80" ht="13" customHeight="1" x14ac:dyDescent="0.15"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</row>
    <row r="183" spans="14:80" ht="13" customHeight="1" x14ac:dyDescent="0.15"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</row>
    <row r="184" spans="14:80" ht="13" customHeight="1" x14ac:dyDescent="0.15"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</row>
    <row r="185" spans="14:80" ht="13" customHeight="1" x14ac:dyDescent="0.15"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</row>
    <row r="186" spans="14:80" ht="13" customHeight="1" x14ac:dyDescent="0.15"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</row>
    <row r="187" spans="14:80" ht="13" customHeight="1" x14ac:dyDescent="0.15"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</row>
    <row r="188" spans="14:80" ht="13" customHeight="1" x14ac:dyDescent="0.15"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</row>
    <row r="189" spans="14:80" ht="13" customHeight="1" x14ac:dyDescent="0.15"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</row>
    <row r="190" spans="14:80" ht="13" customHeight="1" x14ac:dyDescent="0.15"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</row>
    <row r="191" spans="14:80" ht="13" customHeight="1" x14ac:dyDescent="0.15"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</row>
    <row r="192" spans="14:80" ht="13" customHeight="1" x14ac:dyDescent="0.15"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</row>
    <row r="193" spans="14:80" ht="13" customHeight="1" x14ac:dyDescent="0.15"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</row>
    <row r="194" spans="14:80" ht="13" customHeight="1" x14ac:dyDescent="0.15"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</row>
    <row r="195" spans="14:80" ht="13" customHeight="1" x14ac:dyDescent="0.15"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</row>
    <row r="196" spans="14:80" ht="13" customHeight="1" x14ac:dyDescent="0.15"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</row>
    <row r="197" spans="14:80" ht="13" customHeight="1" x14ac:dyDescent="0.15"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</row>
    <row r="198" spans="14:80" ht="13" customHeight="1" x14ac:dyDescent="0.15"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</row>
    <row r="199" spans="14:80" ht="13" customHeight="1" x14ac:dyDescent="0.15"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</row>
    <row r="200" spans="14:80" ht="13" customHeight="1" x14ac:dyDescent="0.15"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</row>
    <row r="201" spans="14:80" ht="13" customHeight="1" x14ac:dyDescent="0.15"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</row>
    <row r="202" spans="14:80" ht="13" customHeight="1" x14ac:dyDescent="0.15"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</row>
    <row r="203" spans="14:80" ht="13" customHeight="1" x14ac:dyDescent="0.15"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</row>
    <row r="204" spans="14:80" ht="13" customHeight="1" x14ac:dyDescent="0.15"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</row>
    <row r="205" spans="14:80" ht="13" customHeight="1" x14ac:dyDescent="0.15"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</row>
    <row r="206" spans="14:80" ht="13" customHeight="1" x14ac:dyDescent="0.15"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</row>
    <row r="207" spans="14:80" ht="13" customHeight="1" x14ac:dyDescent="0.15"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</row>
    <row r="208" spans="14:80" ht="13" customHeight="1" x14ac:dyDescent="0.15"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</row>
    <row r="209" spans="14:80" ht="12" customHeight="1" x14ac:dyDescent="0.15"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</row>
    <row r="210" spans="14:80" ht="12" customHeight="1" x14ac:dyDescent="0.15"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</row>
    <row r="211" spans="14:80" ht="12" customHeight="1" x14ac:dyDescent="0.15"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</row>
    <row r="212" spans="14:80" ht="12" customHeight="1" x14ac:dyDescent="0.15"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</row>
    <row r="213" spans="14:80" ht="12" customHeight="1" x14ac:dyDescent="0.15"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</row>
    <row r="214" spans="14:80" ht="12" customHeight="1" x14ac:dyDescent="0.15"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</row>
    <row r="215" spans="14:80" ht="12" customHeight="1" x14ac:dyDescent="0.15"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</row>
    <row r="216" spans="14:80" ht="12" customHeight="1" x14ac:dyDescent="0.15"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</row>
    <row r="217" spans="14:80" ht="12" customHeight="1" x14ac:dyDescent="0.15"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</row>
    <row r="218" spans="14:80" ht="12" customHeight="1" x14ac:dyDescent="0.15"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</row>
    <row r="219" spans="14:80" ht="12" customHeight="1" x14ac:dyDescent="0.15"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</row>
    <row r="220" spans="14:80" ht="12" customHeight="1" x14ac:dyDescent="0.15"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</row>
    <row r="221" spans="14:80" ht="12" customHeight="1" x14ac:dyDescent="0.15"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</row>
    <row r="222" spans="14:80" ht="12" customHeight="1" x14ac:dyDescent="0.15"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</row>
    <row r="223" spans="14:80" ht="12" customHeight="1" x14ac:dyDescent="0.15"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</row>
    <row r="224" spans="14:80" ht="12" customHeight="1" x14ac:dyDescent="0.15"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</row>
    <row r="225" spans="14:80" ht="12" customHeight="1" x14ac:dyDescent="0.15"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</row>
    <row r="226" spans="14:80" ht="12" customHeight="1" x14ac:dyDescent="0.15"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</row>
    <row r="227" spans="14:80" ht="12" customHeight="1" x14ac:dyDescent="0.15"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</row>
    <row r="228" spans="14:80" ht="12" customHeight="1" x14ac:dyDescent="0.15"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</row>
    <row r="229" spans="14:80" ht="12" customHeight="1" x14ac:dyDescent="0.15"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</row>
    <row r="230" spans="14:80" ht="12" customHeight="1" x14ac:dyDescent="0.15"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</row>
    <row r="231" spans="14:80" ht="12" customHeight="1" x14ac:dyDescent="0.15"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</row>
    <row r="232" spans="14:80" ht="12" customHeight="1" x14ac:dyDescent="0.15"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</row>
    <row r="233" spans="14:80" ht="12" customHeight="1" x14ac:dyDescent="0.15"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</row>
    <row r="234" spans="14:80" ht="12" customHeight="1" x14ac:dyDescent="0.15"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</row>
    <row r="235" spans="14:80" ht="12" customHeight="1" x14ac:dyDescent="0.15"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</row>
    <row r="236" spans="14:80" ht="12" customHeight="1" x14ac:dyDescent="0.15"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</row>
    <row r="237" spans="14:80" ht="12" customHeight="1" x14ac:dyDescent="0.15"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</row>
    <row r="238" spans="14:80" ht="12" customHeight="1" x14ac:dyDescent="0.15"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</row>
    <row r="239" spans="14:80" ht="12" customHeight="1" x14ac:dyDescent="0.15"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</row>
    <row r="240" spans="14:80" ht="12" customHeight="1" x14ac:dyDescent="0.15"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</row>
    <row r="241" spans="14:80" ht="12" customHeight="1" x14ac:dyDescent="0.15"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</row>
    <row r="242" spans="14:80" ht="12" customHeight="1" x14ac:dyDescent="0.15"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</row>
    <row r="243" spans="14:80" ht="12" customHeight="1" x14ac:dyDescent="0.15"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</row>
    <row r="244" spans="14:80" ht="12" customHeight="1" x14ac:dyDescent="0.15"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</row>
    <row r="245" spans="14:80" ht="12" customHeight="1" x14ac:dyDescent="0.15"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</row>
    <row r="246" spans="14:80" ht="12" customHeight="1" x14ac:dyDescent="0.15"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</row>
    <row r="247" spans="14:80" ht="12" customHeight="1" x14ac:dyDescent="0.15"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</row>
    <row r="248" spans="14:80" ht="12" customHeight="1" x14ac:dyDescent="0.15"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</row>
    <row r="249" spans="14:80" ht="12" customHeight="1" x14ac:dyDescent="0.15"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</row>
    <row r="250" spans="14:80" ht="12" customHeight="1" x14ac:dyDescent="0.15"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</row>
    <row r="251" spans="14:80" ht="12" customHeight="1" x14ac:dyDescent="0.15"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</row>
    <row r="252" spans="14:80" ht="12" customHeight="1" x14ac:dyDescent="0.15"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</row>
    <row r="253" spans="14:80" ht="12" customHeight="1" x14ac:dyDescent="0.15"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</row>
    <row r="254" spans="14:80" ht="12" customHeight="1" x14ac:dyDescent="0.15"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</row>
    <row r="255" spans="14:80" ht="12" customHeight="1" x14ac:dyDescent="0.15"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</row>
    <row r="256" spans="14:80" ht="12" customHeight="1" x14ac:dyDescent="0.15"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</row>
    <row r="257" spans="14:80" ht="12" customHeight="1" x14ac:dyDescent="0.15"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</row>
    <row r="258" spans="14:80" ht="12" customHeight="1" x14ac:dyDescent="0.15"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</row>
    <row r="259" spans="14:80" ht="12" customHeight="1" x14ac:dyDescent="0.15"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</row>
    <row r="260" spans="14:80" ht="12" customHeight="1" x14ac:dyDescent="0.15"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</row>
    <row r="261" spans="14:80" ht="12" customHeight="1" x14ac:dyDescent="0.15"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</row>
    <row r="262" spans="14:80" ht="12" customHeight="1" x14ac:dyDescent="0.15"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</row>
    <row r="263" spans="14:80" ht="12" customHeight="1" x14ac:dyDescent="0.15"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</row>
    <row r="264" spans="14:80" ht="12" customHeight="1" x14ac:dyDescent="0.15"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</row>
    <row r="265" spans="14:80" ht="12" customHeight="1" x14ac:dyDescent="0.15"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</row>
    <row r="266" spans="14:80" ht="12" customHeight="1" x14ac:dyDescent="0.15"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</row>
    <row r="267" spans="14:80" ht="12" customHeight="1" x14ac:dyDescent="0.15"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</row>
    <row r="268" spans="14:80" ht="12" customHeight="1" x14ac:dyDescent="0.15"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</row>
    <row r="269" spans="14:80" ht="12" customHeight="1" x14ac:dyDescent="0.15"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</row>
    <row r="270" spans="14:80" ht="12" customHeight="1" x14ac:dyDescent="0.15"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</row>
    <row r="271" spans="14:80" ht="12" customHeight="1" x14ac:dyDescent="0.15"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</row>
    <row r="272" spans="14:80" ht="12" customHeight="1" x14ac:dyDescent="0.15"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</row>
    <row r="273" spans="14:80" ht="12" customHeight="1" x14ac:dyDescent="0.15"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</row>
    <row r="274" spans="14:80" ht="12" customHeight="1" x14ac:dyDescent="0.15"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</row>
    <row r="275" spans="14:80" ht="12" customHeight="1" x14ac:dyDescent="0.15"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</row>
    <row r="276" spans="14:80" ht="12" customHeight="1" x14ac:dyDescent="0.15"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</row>
    <row r="277" spans="14:80" ht="12" customHeight="1" x14ac:dyDescent="0.15"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</row>
    <row r="278" spans="14:80" ht="12" customHeight="1" x14ac:dyDescent="0.15"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</row>
    <row r="279" spans="14:80" ht="12" customHeight="1" x14ac:dyDescent="0.15"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</row>
    <row r="280" spans="14:80" ht="12" customHeight="1" x14ac:dyDescent="0.15"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</row>
    <row r="281" spans="14:80" ht="12" customHeight="1" x14ac:dyDescent="0.15"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</row>
    <row r="282" spans="14:80" ht="12" customHeight="1" x14ac:dyDescent="0.15"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</row>
    <row r="283" spans="14:80" ht="12" customHeight="1" x14ac:dyDescent="0.15"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</row>
    <row r="284" spans="14:80" ht="12" customHeight="1" x14ac:dyDescent="0.15"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</row>
    <row r="285" spans="14:80" ht="12" customHeight="1" x14ac:dyDescent="0.15"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</row>
    <row r="286" spans="14:80" ht="12" customHeight="1" x14ac:dyDescent="0.15"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</row>
    <row r="287" spans="14:80" ht="12" customHeight="1" x14ac:dyDescent="0.15"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</row>
    <row r="288" spans="14:80" ht="12" customHeight="1" x14ac:dyDescent="0.15"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</row>
    <row r="289" spans="14:80" ht="12" customHeight="1" x14ac:dyDescent="0.15"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</row>
    <row r="290" spans="14:80" ht="12" customHeight="1" x14ac:dyDescent="0.15"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</row>
    <row r="291" spans="14:80" ht="12" customHeight="1" x14ac:dyDescent="0.15"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</row>
    <row r="292" spans="14:80" ht="12" customHeight="1" x14ac:dyDescent="0.15"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</row>
    <row r="293" spans="14:80" ht="12" customHeight="1" x14ac:dyDescent="0.15"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</row>
    <row r="294" spans="14:80" ht="12" customHeight="1" x14ac:dyDescent="0.15"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</row>
    <row r="295" spans="14:80" ht="12" customHeight="1" x14ac:dyDescent="0.15"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</row>
    <row r="296" spans="14:80" ht="12" customHeight="1" x14ac:dyDescent="0.15"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</row>
    <row r="297" spans="14:80" ht="12" customHeight="1" x14ac:dyDescent="0.15"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</row>
    <row r="298" spans="14:80" ht="12" customHeight="1" x14ac:dyDescent="0.15"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</row>
    <row r="299" spans="14:80" ht="12" customHeight="1" x14ac:dyDescent="0.15"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</row>
    <row r="300" spans="14:80" ht="12" customHeight="1" x14ac:dyDescent="0.15"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</row>
    <row r="301" spans="14:80" ht="12" customHeight="1" x14ac:dyDescent="0.15"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</row>
    <row r="302" spans="14:80" ht="12" customHeight="1" x14ac:dyDescent="0.15"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</row>
    <row r="303" spans="14:80" ht="12" customHeight="1" x14ac:dyDescent="0.15"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</row>
    <row r="304" spans="14:80" ht="12" customHeight="1" x14ac:dyDescent="0.15"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</row>
    <row r="305" spans="14:80" ht="12" customHeight="1" x14ac:dyDescent="0.15"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</row>
    <row r="306" spans="14:80" ht="12" customHeight="1" x14ac:dyDescent="0.15"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</row>
    <row r="307" spans="14:80" ht="12" customHeight="1" x14ac:dyDescent="0.15"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</row>
    <row r="308" spans="14:80" ht="12" customHeight="1" x14ac:dyDescent="0.15"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</row>
    <row r="309" spans="14:80" ht="12" customHeight="1" x14ac:dyDescent="0.15"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</row>
    <row r="310" spans="14:80" ht="12" customHeight="1" x14ac:dyDescent="0.15"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</row>
    <row r="311" spans="14:80" ht="12" customHeight="1" x14ac:dyDescent="0.15"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</row>
    <row r="312" spans="14:80" ht="12" customHeight="1" x14ac:dyDescent="0.15"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</row>
    <row r="313" spans="14:80" ht="12" customHeight="1" x14ac:dyDescent="0.15"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</row>
    <row r="314" spans="14:80" ht="12" customHeight="1" x14ac:dyDescent="0.15"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</row>
    <row r="315" spans="14:80" ht="12" customHeight="1" x14ac:dyDescent="0.15"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</row>
    <row r="316" spans="14:80" ht="12" customHeight="1" x14ac:dyDescent="0.15"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</row>
    <row r="317" spans="14:80" ht="12" customHeight="1" x14ac:dyDescent="0.15"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</row>
    <row r="318" spans="14:80" ht="12" customHeight="1" x14ac:dyDescent="0.15"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</row>
    <row r="319" spans="14:80" ht="12" customHeight="1" x14ac:dyDescent="0.15"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</row>
    <row r="320" spans="14:80" ht="12" customHeight="1" x14ac:dyDescent="0.15"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</row>
    <row r="321" spans="14:80" ht="12" customHeight="1" x14ac:dyDescent="0.15"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</row>
    <row r="322" spans="14:80" ht="12" customHeight="1" x14ac:dyDescent="0.15"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</row>
    <row r="323" spans="14:80" ht="12" customHeight="1" x14ac:dyDescent="0.15"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</row>
    <row r="324" spans="14:80" ht="12" customHeight="1" x14ac:dyDescent="0.15"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</row>
    <row r="325" spans="14:80" ht="12" customHeight="1" x14ac:dyDescent="0.15"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</row>
    <row r="326" spans="14:80" ht="12" customHeight="1" x14ac:dyDescent="0.15"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</row>
    <row r="327" spans="14:80" ht="12" customHeight="1" x14ac:dyDescent="0.15"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</row>
    <row r="328" spans="14:80" ht="12" customHeight="1" x14ac:dyDescent="0.15"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</row>
    <row r="329" spans="14:80" ht="12" customHeight="1" x14ac:dyDescent="0.15"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</row>
    <row r="330" spans="14:80" ht="12" customHeight="1" x14ac:dyDescent="0.15"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</row>
    <row r="331" spans="14:80" ht="12" customHeight="1" x14ac:dyDescent="0.15"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</row>
    <row r="332" spans="14:80" ht="12" customHeight="1" x14ac:dyDescent="0.15"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</row>
    <row r="333" spans="14:80" ht="12" customHeight="1" x14ac:dyDescent="0.15"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</row>
    <row r="334" spans="14:80" ht="12" customHeight="1" x14ac:dyDescent="0.15"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</row>
    <row r="335" spans="14:80" ht="12" customHeight="1" x14ac:dyDescent="0.15"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</row>
    <row r="336" spans="14:80" ht="12" customHeight="1" x14ac:dyDescent="0.15"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</row>
    <row r="337" spans="14:80" ht="12" customHeight="1" x14ac:dyDescent="0.15"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</row>
    <row r="338" spans="14:80" ht="12" customHeight="1" x14ac:dyDescent="0.15"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</row>
    <row r="339" spans="14:80" ht="12" customHeight="1" x14ac:dyDescent="0.15"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</row>
    <row r="340" spans="14:80" ht="12" customHeight="1" x14ac:dyDescent="0.15"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</row>
    <row r="341" spans="14:80" ht="12" customHeight="1" x14ac:dyDescent="0.15"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</row>
    <row r="342" spans="14:80" ht="12" customHeight="1" x14ac:dyDescent="0.15"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</row>
    <row r="343" spans="14:80" ht="12" customHeight="1" x14ac:dyDescent="0.15"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</row>
    <row r="344" spans="14:80" ht="12" customHeight="1" x14ac:dyDescent="0.15"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</row>
    <row r="345" spans="14:80" ht="12" customHeight="1" x14ac:dyDescent="0.15"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</row>
    <row r="346" spans="14:80" ht="12" customHeight="1" x14ac:dyDescent="0.15"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</row>
    <row r="347" spans="14:80" ht="12" customHeight="1" x14ac:dyDescent="0.15"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</row>
    <row r="348" spans="14:80" ht="12" customHeight="1" x14ac:dyDescent="0.15"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</row>
    <row r="349" spans="14:80" ht="12" customHeight="1" x14ac:dyDescent="0.15"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</row>
    <row r="350" spans="14:80" ht="12" customHeight="1" x14ac:dyDescent="0.15"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</row>
    <row r="351" spans="14:80" ht="12" customHeight="1" x14ac:dyDescent="0.15"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</row>
    <row r="352" spans="14:80" ht="12" customHeight="1" x14ac:dyDescent="0.15"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</row>
    <row r="353" spans="14:80" ht="12" customHeight="1" x14ac:dyDescent="0.15"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</row>
    <row r="354" spans="14:80" ht="12" customHeight="1" x14ac:dyDescent="0.15"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</row>
    <row r="355" spans="14:80" ht="12" customHeight="1" x14ac:dyDescent="0.15"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</row>
    <row r="356" spans="14:80" ht="12" customHeight="1" x14ac:dyDescent="0.15"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</row>
    <row r="357" spans="14:80" ht="12" customHeight="1" x14ac:dyDescent="0.15"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</row>
    <row r="358" spans="14:80" ht="12" customHeight="1" x14ac:dyDescent="0.15"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</row>
    <row r="359" spans="14:80" ht="12" customHeight="1" x14ac:dyDescent="0.15"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</row>
    <row r="360" spans="14:80" ht="12" customHeight="1" x14ac:dyDescent="0.15"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</row>
    <row r="361" spans="14:80" ht="12" customHeight="1" x14ac:dyDescent="0.15"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</row>
    <row r="362" spans="14:80" ht="12" customHeight="1" x14ac:dyDescent="0.15"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</row>
    <row r="363" spans="14:80" ht="12" customHeight="1" x14ac:dyDescent="0.15"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</row>
    <row r="364" spans="14:80" ht="12" customHeight="1" x14ac:dyDescent="0.15"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</row>
    <row r="365" spans="14:80" ht="12" customHeight="1" x14ac:dyDescent="0.15"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</row>
    <row r="366" spans="14:80" ht="12" customHeight="1" x14ac:dyDescent="0.15"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</row>
    <row r="367" spans="14:80" ht="12" customHeight="1" x14ac:dyDescent="0.15"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</row>
    <row r="368" spans="14:80" ht="12" customHeight="1" x14ac:dyDescent="0.15"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</row>
    <row r="369" spans="14:80" ht="12" customHeight="1" x14ac:dyDescent="0.15"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</row>
    <row r="370" spans="14:80" ht="12" customHeight="1" x14ac:dyDescent="0.15"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</row>
    <row r="371" spans="14:80" ht="12" customHeight="1" x14ac:dyDescent="0.15"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</row>
    <row r="372" spans="14:80" ht="12" customHeight="1" x14ac:dyDescent="0.15"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</row>
    <row r="373" spans="14:80" ht="12" customHeight="1" x14ac:dyDescent="0.15"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</row>
    <row r="374" spans="14:80" ht="12" customHeight="1" x14ac:dyDescent="0.15"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</row>
    <row r="375" spans="14:80" ht="12" customHeight="1" x14ac:dyDescent="0.15"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</row>
    <row r="376" spans="14:80" ht="12" customHeight="1" x14ac:dyDescent="0.15"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</row>
    <row r="377" spans="14:80" ht="12" customHeight="1" x14ac:dyDescent="0.15"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</row>
    <row r="378" spans="14:80" ht="12" customHeight="1" x14ac:dyDescent="0.15"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</row>
    <row r="379" spans="14:80" ht="12" customHeight="1" x14ac:dyDescent="0.15"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</row>
    <row r="380" spans="14:80" ht="12" customHeight="1" x14ac:dyDescent="0.15"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</row>
    <row r="381" spans="14:80" ht="12" customHeight="1" x14ac:dyDescent="0.15"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</row>
    <row r="382" spans="14:80" ht="12" customHeight="1" x14ac:dyDescent="0.15"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</row>
    <row r="383" spans="14:80" ht="12" customHeight="1" x14ac:dyDescent="0.15"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</row>
    <row r="384" spans="14:80" ht="12" customHeight="1" x14ac:dyDescent="0.15"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</row>
    <row r="385" spans="14:80" ht="12" customHeight="1" x14ac:dyDescent="0.15"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</row>
    <row r="386" spans="14:80" ht="12" customHeight="1" x14ac:dyDescent="0.15"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</row>
    <row r="387" spans="14:80" ht="12" customHeight="1" x14ac:dyDescent="0.15"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</row>
    <row r="388" spans="14:80" ht="12" customHeight="1" x14ac:dyDescent="0.15"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</row>
    <row r="389" spans="14:80" ht="12" customHeight="1" x14ac:dyDescent="0.15"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</row>
    <row r="390" spans="14:80" ht="12" customHeight="1" x14ac:dyDescent="0.15"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</row>
    <row r="391" spans="14:80" ht="12" customHeight="1" x14ac:dyDescent="0.15"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</row>
    <row r="392" spans="14:80" ht="12" customHeight="1" x14ac:dyDescent="0.15"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</row>
    <row r="393" spans="14:80" ht="12" customHeight="1" x14ac:dyDescent="0.15"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</row>
    <row r="394" spans="14:80" ht="12" customHeight="1" x14ac:dyDescent="0.15"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</row>
    <row r="395" spans="14:80" ht="12" customHeight="1" x14ac:dyDescent="0.15"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</row>
    <row r="396" spans="14:80" ht="12" customHeight="1" x14ac:dyDescent="0.15"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</row>
    <row r="397" spans="14:80" ht="12" customHeight="1" x14ac:dyDescent="0.15"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</row>
    <row r="398" spans="14:80" ht="12" customHeight="1" x14ac:dyDescent="0.15"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</row>
    <row r="399" spans="14:80" ht="12" customHeight="1" x14ac:dyDescent="0.15"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</row>
    <row r="400" spans="14:80" ht="12" customHeight="1" x14ac:dyDescent="0.15"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</row>
    <row r="401" spans="14:80" ht="12" customHeight="1" x14ac:dyDescent="0.15"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</row>
    <row r="402" spans="14:80" ht="12" customHeight="1" x14ac:dyDescent="0.15"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</row>
    <row r="403" spans="14:80" ht="12" customHeight="1" x14ac:dyDescent="0.15"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</row>
    <row r="404" spans="14:80" ht="12" customHeight="1" x14ac:dyDescent="0.15"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</row>
    <row r="405" spans="14:80" ht="12" customHeight="1" x14ac:dyDescent="0.15"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</row>
    <row r="406" spans="14:80" ht="12" customHeight="1" x14ac:dyDescent="0.15"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</row>
    <row r="407" spans="14:80" ht="12" customHeight="1" x14ac:dyDescent="0.15"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</row>
    <row r="408" spans="14:80" ht="12" customHeight="1" x14ac:dyDescent="0.15"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</row>
    <row r="409" spans="14:80" ht="12" customHeight="1" x14ac:dyDescent="0.15"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</row>
    <row r="410" spans="14:80" ht="12" customHeight="1" x14ac:dyDescent="0.15"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</row>
    <row r="411" spans="14:80" ht="12" customHeight="1" x14ac:dyDescent="0.15"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</row>
    <row r="412" spans="14:80" ht="12" customHeight="1" x14ac:dyDescent="0.15"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</row>
    <row r="413" spans="14:80" ht="12" customHeight="1" x14ac:dyDescent="0.15"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</row>
    <row r="414" spans="14:80" ht="12" customHeight="1" x14ac:dyDescent="0.15"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</row>
    <row r="415" spans="14:80" ht="12" customHeight="1" x14ac:dyDescent="0.15"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</row>
    <row r="416" spans="14:80" ht="12" customHeight="1" x14ac:dyDescent="0.15"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</row>
    <row r="417" spans="14:80" ht="12" customHeight="1" x14ac:dyDescent="0.15"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</row>
    <row r="418" spans="14:80" ht="12" customHeight="1" x14ac:dyDescent="0.15"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</row>
    <row r="419" spans="14:80" ht="12" customHeight="1" x14ac:dyDescent="0.15"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</row>
    <row r="420" spans="14:80" ht="12" customHeight="1" x14ac:dyDescent="0.15"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</row>
    <row r="421" spans="14:80" ht="12" customHeight="1" x14ac:dyDescent="0.15"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</row>
    <row r="422" spans="14:80" ht="12" customHeight="1" x14ac:dyDescent="0.15"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</row>
    <row r="423" spans="14:80" ht="12" customHeight="1" x14ac:dyDescent="0.15"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</row>
    <row r="424" spans="14:80" ht="12" customHeight="1" x14ac:dyDescent="0.15"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</row>
    <row r="425" spans="14:80" ht="12" customHeight="1" x14ac:dyDescent="0.15"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</row>
    <row r="426" spans="14:80" ht="12" customHeight="1" x14ac:dyDescent="0.15"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</row>
    <row r="427" spans="14:80" ht="12" customHeight="1" x14ac:dyDescent="0.15"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</row>
    <row r="428" spans="14:80" ht="12" customHeight="1" x14ac:dyDescent="0.15"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</row>
    <row r="429" spans="14:80" ht="12" customHeight="1" x14ac:dyDescent="0.15"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</row>
    <row r="430" spans="14:80" ht="12" customHeight="1" x14ac:dyDescent="0.15"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</row>
    <row r="431" spans="14:80" ht="12" customHeight="1" x14ac:dyDescent="0.15"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</row>
    <row r="432" spans="14:80" ht="12" customHeight="1" x14ac:dyDescent="0.15"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</row>
    <row r="433" spans="14:80" ht="12" customHeight="1" x14ac:dyDescent="0.15"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</row>
    <row r="434" spans="14:80" ht="12" customHeight="1" x14ac:dyDescent="0.15"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</row>
    <row r="435" spans="14:80" ht="12" customHeight="1" x14ac:dyDescent="0.15"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</row>
    <row r="436" spans="14:80" ht="12" customHeight="1" x14ac:dyDescent="0.15"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</row>
    <row r="437" spans="14:80" ht="12" customHeight="1" x14ac:dyDescent="0.15"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</row>
    <row r="438" spans="14:80" ht="12" customHeight="1" x14ac:dyDescent="0.15"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</row>
    <row r="439" spans="14:80" ht="12" customHeight="1" x14ac:dyDescent="0.15"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</row>
    <row r="440" spans="14:80" ht="12" customHeight="1" x14ac:dyDescent="0.15"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</row>
    <row r="441" spans="14:80" ht="12" customHeight="1" x14ac:dyDescent="0.15"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</row>
    <row r="442" spans="14:80" ht="12" customHeight="1" x14ac:dyDescent="0.15"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</row>
    <row r="443" spans="14:80" ht="12" customHeight="1" x14ac:dyDescent="0.15"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</row>
    <row r="444" spans="14:80" ht="12" customHeight="1" x14ac:dyDescent="0.15"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</row>
    <row r="445" spans="14:80" ht="12" customHeight="1" x14ac:dyDescent="0.15"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</row>
    <row r="446" spans="14:80" ht="12" customHeight="1" x14ac:dyDescent="0.15"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</row>
    <row r="447" spans="14:80" ht="12" customHeight="1" x14ac:dyDescent="0.15"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</row>
    <row r="448" spans="14:80" ht="12" customHeight="1" x14ac:dyDescent="0.15"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</row>
    <row r="449" spans="14:80" ht="12" customHeight="1" x14ac:dyDescent="0.15"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</row>
    <row r="450" spans="14:80" ht="12" customHeight="1" x14ac:dyDescent="0.15"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</row>
    <row r="451" spans="14:80" ht="12" customHeight="1" x14ac:dyDescent="0.15"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</row>
    <row r="452" spans="14:80" ht="12" customHeight="1" x14ac:dyDescent="0.15"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</row>
    <row r="453" spans="14:80" ht="12" customHeight="1" x14ac:dyDescent="0.15"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</row>
    <row r="454" spans="14:80" ht="12" customHeight="1" x14ac:dyDescent="0.15"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</row>
    <row r="455" spans="14:80" ht="12" customHeight="1" x14ac:dyDescent="0.15"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</row>
    <row r="456" spans="14:80" ht="12" customHeight="1" x14ac:dyDescent="0.15"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</row>
    <row r="457" spans="14:80" ht="12" customHeight="1" x14ac:dyDescent="0.15"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</row>
    <row r="458" spans="14:80" ht="12" customHeight="1" x14ac:dyDescent="0.15"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</row>
    <row r="459" spans="14:80" ht="12" customHeight="1" x14ac:dyDescent="0.15"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</row>
    <row r="460" spans="14:80" ht="12" customHeight="1" x14ac:dyDescent="0.15"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</row>
    <row r="461" spans="14:80" ht="12" customHeight="1" x14ac:dyDescent="0.15"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</row>
    <row r="462" spans="14:80" ht="12" customHeight="1" x14ac:dyDescent="0.15"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</row>
    <row r="463" spans="14:80" ht="12" customHeight="1" x14ac:dyDescent="0.15"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</row>
    <row r="464" spans="14:80" ht="12" customHeight="1" x14ac:dyDescent="0.15"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</row>
    <row r="465" spans="14:80" ht="12" customHeight="1" x14ac:dyDescent="0.15"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</row>
    <row r="466" spans="14:80" ht="12" customHeight="1" x14ac:dyDescent="0.15"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</row>
    <row r="467" spans="14:80" ht="12" customHeight="1" x14ac:dyDescent="0.15"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</row>
    <row r="468" spans="14:80" ht="12" customHeight="1" x14ac:dyDescent="0.15"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</row>
    <row r="469" spans="14:80" ht="12" customHeight="1" x14ac:dyDescent="0.15"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</row>
    <row r="470" spans="14:80" ht="12" customHeight="1" x14ac:dyDescent="0.15"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</row>
    <row r="471" spans="14:80" ht="12" customHeight="1" x14ac:dyDescent="0.15"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</row>
    <row r="472" spans="14:80" ht="12" customHeight="1" x14ac:dyDescent="0.15"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</row>
    <row r="473" spans="14:80" ht="12" customHeight="1" x14ac:dyDescent="0.15"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</row>
    <row r="474" spans="14:80" ht="12" customHeight="1" x14ac:dyDescent="0.15"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</row>
    <row r="475" spans="14:80" ht="12" customHeight="1" x14ac:dyDescent="0.15"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</row>
    <row r="476" spans="14:80" ht="12" customHeight="1" x14ac:dyDescent="0.15"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</row>
    <row r="477" spans="14:80" ht="12" customHeight="1" x14ac:dyDescent="0.15"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</row>
    <row r="478" spans="14:80" ht="12" customHeight="1" x14ac:dyDescent="0.15"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</row>
    <row r="479" spans="14:80" ht="12" customHeight="1" x14ac:dyDescent="0.15"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</row>
    <row r="480" spans="14:80" ht="12" customHeight="1" x14ac:dyDescent="0.15"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</row>
    <row r="481" spans="14:80" ht="12" customHeight="1" x14ac:dyDescent="0.15"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</row>
    <row r="482" spans="14:80" ht="12" customHeight="1" x14ac:dyDescent="0.15"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</row>
    <row r="483" spans="14:80" ht="12" customHeight="1" x14ac:dyDescent="0.15"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</row>
    <row r="484" spans="14:80" ht="12" customHeight="1" x14ac:dyDescent="0.15"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</row>
    <row r="485" spans="14:80" ht="12" customHeight="1" x14ac:dyDescent="0.15"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</row>
    <row r="486" spans="14:80" ht="12" customHeight="1" x14ac:dyDescent="0.15"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</row>
    <row r="487" spans="14:80" ht="12" customHeight="1" x14ac:dyDescent="0.15"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</row>
    <row r="488" spans="14:80" ht="12" customHeight="1" x14ac:dyDescent="0.15"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</row>
    <row r="489" spans="14:80" ht="12" customHeight="1" x14ac:dyDescent="0.15"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</row>
    <row r="490" spans="14:80" ht="12" customHeight="1" x14ac:dyDescent="0.15"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</row>
    <row r="491" spans="14:80" ht="12" customHeight="1" x14ac:dyDescent="0.15"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</row>
    <row r="492" spans="14:80" ht="12" customHeight="1" x14ac:dyDescent="0.15"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</row>
    <row r="493" spans="14:80" ht="12" customHeight="1" x14ac:dyDescent="0.15"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</row>
    <row r="494" spans="14:80" ht="12" customHeight="1" x14ac:dyDescent="0.15"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</row>
    <row r="495" spans="14:80" ht="12" customHeight="1" x14ac:dyDescent="0.15"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</row>
    <row r="496" spans="14:80" ht="12" customHeight="1" x14ac:dyDescent="0.15"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</row>
    <row r="497" spans="14:80" ht="12" customHeight="1" x14ac:dyDescent="0.15"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</row>
    <row r="498" spans="14:80" ht="12" customHeight="1" x14ac:dyDescent="0.15"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</row>
    <row r="499" spans="14:80" ht="12" customHeight="1" x14ac:dyDescent="0.15"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</row>
    <row r="500" spans="14:80" ht="12" customHeight="1" x14ac:dyDescent="0.15"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</row>
    <row r="501" spans="14:80" ht="12" customHeight="1" x14ac:dyDescent="0.15"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</row>
    <row r="502" spans="14:80" ht="12" customHeight="1" x14ac:dyDescent="0.15"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</row>
    <row r="503" spans="14:80" ht="12" customHeight="1" x14ac:dyDescent="0.15"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</row>
    <row r="504" spans="14:80" ht="12" customHeight="1" x14ac:dyDescent="0.15"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</row>
    <row r="505" spans="14:80" ht="12" customHeight="1" x14ac:dyDescent="0.15"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</row>
    <row r="506" spans="14:80" ht="12" customHeight="1" x14ac:dyDescent="0.15"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</row>
    <row r="507" spans="14:80" ht="12" customHeight="1" x14ac:dyDescent="0.15"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</row>
    <row r="508" spans="14:80" ht="12" customHeight="1" x14ac:dyDescent="0.15"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</row>
    <row r="509" spans="14:80" ht="12" customHeight="1" x14ac:dyDescent="0.15"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</row>
    <row r="510" spans="14:80" ht="12" customHeight="1" x14ac:dyDescent="0.15"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</row>
    <row r="511" spans="14:80" ht="12" customHeight="1" x14ac:dyDescent="0.15"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</row>
    <row r="512" spans="14:80" ht="12" customHeight="1" x14ac:dyDescent="0.15"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</row>
    <row r="513" spans="14:80" ht="12" customHeight="1" x14ac:dyDescent="0.15"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</row>
    <row r="514" spans="14:80" ht="12" customHeight="1" x14ac:dyDescent="0.15"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</row>
    <row r="515" spans="14:80" ht="12" customHeight="1" x14ac:dyDescent="0.15"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</row>
    <row r="516" spans="14:80" ht="12" customHeight="1" x14ac:dyDescent="0.15"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</row>
    <row r="517" spans="14:80" ht="12" customHeight="1" x14ac:dyDescent="0.15"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</row>
    <row r="518" spans="14:80" ht="12" customHeight="1" x14ac:dyDescent="0.15"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</row>
    <row r="519" spans="14:80" ht="12" customHeight="1" x14ac:dyDescent="0.15"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</row>
    <row r="520" spans="14:80" ht="12" customHeight="1" x14ac:dyDescent="0.15"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</row>
    <row r="521" spans="14:80" ht="12" customHeight="1" x14ac:dyDescent="0.15"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</row>
    <row r="522" spans="14:80" ht="12" customHeight="1" x14ac:dyDescent="0.15"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</row>
    <row r="523" spans="14:80" ht="12" customHeight="1" x14ac:dyDescent="0.15"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</row>
    <row r="524" spans="14:80" ht="12" customHeight="1" x14ac:dyDescent="0.15"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</row>
    <row r="525" spans="14:80" ht="12" customHeight="1" x14ac:dyDescent="0.15"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</row>
    <row r="526" spans="14:80" ht="12" customHeight="1" x14ac:dyDescent="0.15"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</row>
    <row r="527" spans="14:80" ht="12" customHeight="1" x14ac:dyDescent="0.15"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</row>
    <row r="528" spans="14:80" ht="12" customHeight="1" x14ac:dyDescent="0.15"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</row>
    <row r="529" spans="14:80" ht="12" customHeight="1" x14ac:dyDescent="0.15"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</row>
    <row r="530" spans="14:80" ht="12" customHeight="1" x14ac:dyDescent="0.15"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</row>
    <row r="531" spans="14:80" ht="12" customHeight="1" x14ac:dyDescent="0.15"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</row>
    <row r="532" spans="14:80" ht="12" customHeight="1" x14ac:dyDescent="0.15"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</row>
    <row r="533" spans="14:80" ht="12" customHeight="1" x14ac:dyDescent="0.15"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</row>
    <row r="534" spans="14:80" ht="12" customHeight="1" x14ac:dyDescent="0.15"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</row>
    <row r="535" spans="14:80" ht="12" customHeight="1" x14ac:dyDescent="0.15"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</row>
    <row r="536" spans="14:80" ht="12" customHeight="1" x14ac:dyDescent="0.15"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</row>
    <row r="537" spans="14:80" ht="12" customHeight="1" x14ac:dyDescent="0.15"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</row>
    <row r="538" spans="14:80" ht="12" customHeight="1" x14ac:dyDescent="0.15"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</row>
    <row r="539" spans="14:80" ht="12" customHeight="1" x14ac:dyDescent="0.15"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</row>
    <row r="540" spans="14:80" ht="12" customHeight="1" x14ac:dyDescent="0.15"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</row>
    <row r="541" spans="14:80" ht="12" customHeight="1" x14ac:dyDescent="0.15"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</row>
    <row r="542" spans="14:80" ht="12" customHeight="1" x14ac:dyDescent="0.15"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</row>
    <row r="543" spans="14:80" ht="12" customHeight="1" x14ac:dyDescent="0.15"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</row>
    <row r="544" spans="14:80" ht="12" customHeight="1" x14ac:dyDescent="0.15"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</row>
    <row r="545" spans="14:80" ht="12" customHeight="1" x14ac:dyDescent="0.15"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</row>
    <row r="546" spans="14:80" ht="12" customHeight="1" x14ac:dyDescent="0.15"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</row>
    <row r="547" spans="14:80" ht="12" customHeight="1" x14ac:dyDescent="0.15"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</row>
    <row r="548" spans="14:80" ht="12" customHeight="1" x14ac:dyDescent="0.15"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</row>
    <row r="549" spans="14:80" ht="12" customHeight="1" x14ac:dyDescent="0.15"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</row>
    <row r="550" spans="14:80" ht="12" customHeight="1" x14ac:dyDescent="0.15"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</row>
    <row r="551" spans="14:80" ht="12" customHeight="1" x14ac:dyDescent="0.15"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</row>
    <row r="552" spans="14:80" ht="12" customHeight="1" x14ac:dyDescent="0.15"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</row>
    <row r="553" spans="14:80" ht="12" customHeight="1" x14ac:dyDescent="0.15"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</row>
    <row r="554" spans="14:80" ht="12" customHeight="1" x14ac:dyDescent="0.15"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</row>
    <row r="555" spans="14:80" ht="12" customHeight="1" x14ac:dyDescent="0.15"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</row>
    <row r="556" spans="14:80" ht="12" customHeight="1" x14ac:dyDescent="0.15"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</row>
    <row r="557" spans="14:80" ht="12" customHeight="1" x14ac:dyDescent="0.15"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</row>
    <row r="558" spans="14:80" ht="12" customHeight="1" x14ac:dyDescent="0.15"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</row>
    <row r="559" spans="14:80" ht="12" customHeight="1" x14ac:dyDescent="0.15"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</row>
    <row r="560" spans="14:80" ht="12" customHeight="1" x14ac:dyDescent="0.15"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</row>
    <row r="561" spans="14:80" ht="12" customHeight="1" x14ac:dyDescent="0.15"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</row>
    <row r="562" spans="14:80" ht="12" customHeight="1" x14ac:dyDescent="0.15"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</row>
    <row r="563" spans="14:80" ht="12" customHeight="1" x14ac:dyDescent="0.15"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</row>
    <row r="564" spans="14:80" ht="12" customHeight="1" x14ac:dyDescent="0.15"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</row>
    <row r="565" spans="14:80" ht="12" customHeight="1" x14ac:dyDescent="0.15"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</row>
    <row r="566" spans="14:80" ht="12" customHeight="1" x14ac:dyDescent="0.15"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</row>
    <row r="567" spans="14:80" ht="12" customHeight="1" x14ac:dyDescent="0.15"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</row>
    <row r="568" spans="14:80" ht="12" customHeight="1" x14ac:dyDescent="0.15"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</row>
    <row r="569" spans="14:80" ht="12" customHeight="1" x14ac:dyDescent="0.15"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</row>
    <row r="570" spans="14:80" ht="12" customHeight="1" x14ac:dyDescent="0.15"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</row>
    <row r="571" spans="14:80" ht="12" customHeight="1" x14ac:dyDescent="0.15"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</row>
    <row r="572" spans="14:80" ht="12" customHeight="1" x14ac:dyDescent="0.15"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</row>
    <row r="573" spans="14:80" ht="12" customHeight="1" x14ac:dyDescent="0.15"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</row>
    <row r="574" spans="14:80" ht="12" customHeight="1" x14ac:dyDescent="0.15"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</row>
    <row r="575" spans="14:80" ht="12" customHeight="1" x14ac:dyDescent="0.15"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</row>
    <row r="576" spans="14:80" ht="12" customHeight="1" x14ac:dyDescent="0.15"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</row>
    <row r="577" spans="14:80" ht="12" customHeight="1" x14ac:dyDescent="0.15"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</row>
    <row r="578" spans="14:80" ht="12" customHeight="1" x14ac:dyDescent="0.15"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</row>
    <row r="579" spans="14:80" ht="12" customHeight="1" x14ac:dyDescent="0.15"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</row>
    <row r="580" spans="14:80" ht="12" customHeight="1" x14ac:dyDescent="0.15"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</row>
    <row r="581" spans="14:80" ht="12" customHeight="1" x14ac:dyDescent="0.15"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</row>
    <row r="582" spans="14:80" ht="12" customHeight="1" x14ac:dyDescent="0.15"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</row>
    <row r="583" spans="14:80" ht="12" customHeight="1" x14ac:dyDescent="0.15"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</row>
    <row r="584" spans="14:80" ht="12" customHeight="1" x14ac:dyDescent="0.15"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</row>
    <row r="585" spans="14:80" ht="12" customHeight="1" x14ac:dyDescent="0.15"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</row>
    <row r="586" spans="14:80" ht="12" customHeight="1" x14ac:dyDescent="0.15"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</row>
    <row r="587" spans="14:80" ht="12" customHeight="1" x14ac:dyDescent="0.15"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</row>
    <row r="588" spans="14:80" ht="12" customHeight="1" x14ac:dyDescent="0.15"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</row>
    <row r="589" spans="14:80" ht="12" customHeight="1" x14ac:dyDescent="0.15"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</row>
    <row r="590" spans="14:80" ht="12" customHeight="1" x14ac:dyDescent="0.15"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</row>
    <row r="591" spans="14:80" ht="12" customHeight="1" x14ac:dyDescent="0.15"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</row>
    <row r="592" spans="14:80" ht="12" customHeight="1" x14ac:dyDescent="0.15"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</row>
    <row r="593" spans="14:80" ht="12" customHeight="1" x14ac:dyDescent="0.15"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</row>
    <row r="594" spans="14:80" ht="12" customHeight="1" x14ac:dyDescent="0.15"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</row>
    <row r="595" spans="14:80" ht="12" customHeight="1" x14ac:dyDescent="0.15"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</row>
    <row r="596" spans="14:80" ht="12" customHeight="1" x14ac:dyDescent="0.15"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</row>
    <row r="597" spans="14:80" ht="12" customHeight="1" x14ac:dyDescent="0.15"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</row>
    <row r="598" spans="14:80" ht="12" customHeight="1" x14ac:dyDescent="0.15"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</row>
    <row r="599" spans="14:80" ht="12" customHeight="1" x14ac:dyDescent="0.15"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</row>
    <row r="600" spans="14:80" ht="12" customHeight="1" x14ac:dyDescent="0.15"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</row>
    <row r="601" spans="14:80" ht="12" customHeight="1" x14ac:dyDescent="0.15"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</row>
    <row r="602" spans="14:80" ht="12" customHeight="1" x14ac:dyDescent="0.15"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</row>
    <row r="603" spans="14:80" ht="12" customHeight="1" x14ac:dyDescent="0.15"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</row>
    <row r="604" spans="14:80" ht="12" customHeight="1" x14ac:dyDescent="0.15"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</row>
    <row r="605" spans="14:80" ht="12" customHeight="1" x14ac:dyDescent="0.15"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</row>
    <row r="606" spans="14:80" ht="12" customHeight="1" x14ac:dyDescent="0.15"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</row>
    <row r="607" spans="14:80" ht="12" customHeight="1" x14ac:dyDescent="0.15"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</row>
    <row r="608" spans="14:80" ht="12" customHeight="1" x14ac:dyDescent="0.15"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</row>
    <row r="609" spans="14:80" ht="12" customHeight="1" x14ac:dyDescent="0.15"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</row>
    <row r="610" spans="14:80" ht="12" customHeight="1" x14ac:dyDescent="0.15"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</row>
    <row r="611" spans="14:80" ht="12" customHeight="1" x14ac:dyDescent="0.15"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</row>
    <row r="612" spans="14:80" ht="12" customHeight="1" x14ac:dyDescent="0.15"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</row>
    <row r="613" spans="14:80" ht="12" customHeight="1" x14ac:dyDescent="0.15"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</row>
    <row r="614" spans="14:80" ht="12" customHeight="1" x14ac:dyDescent="0.15"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</row>
    <row r="615" spans="14:80" ht="12" customHeight="1" x14ac:dyDescent="0.15"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</row>
    <row r="616" spans="14:80" ht="12" customHeight="1" x14ac:dyDescent="0.15"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</row>
    <row r="617" spans="14:80" ht="12" customHeight="1" x14ac:dyDescent="0.15"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</row>
    <row r="618" spans="14:80" ht="12" customHeight="1" x14ac:dyDescent="0.15"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</row>
    <row r="619" spans="14:80" ht="12" customHeight="1" x14ac:dyDescent="0.15"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</row>
    <row r="620" spans="14:80" ht="12" customHeight="1" x14ac:dyDescent="0.15"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</row>
    <row r="621" spans="14:80" ht="12" customHeight="1" x14ac:dyDescent="0.15"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</row>
    <row r="622" spans="14:80" ht="12" customHeight="1" x14ac:dyDescent="0.15"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</row>
    <row r="623" spans="14:80" ht="12" customHeight="1" x14ac:dyDescent="0.15"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</row>
    <row r="624" spans="14:80" ht="12" customHeight="1" x14ac:dyDescent="0.15"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</row>
    <row r="625" spans="14:80" ht="12" customHeight="1" x14ac:dyDescent="0.15"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</row>
    <row r="626" spans="14:80" ht="12" customHeight="1" x14ac:dyDescent="0.15"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</row>
    <row r="627" spans="14:80" ht="12" customHeight="1" x14ac:dyDescent="0.15"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</row>
    <row r="628" spans="14:80" ht="12" customHeight="1" x14ac:dyDescent="0.15"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</row>
    <row r="629" spans="14:80" ht="12" customHeight="1" x14ac:dyDescent="0.15"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</row>
    <row r="630" spans="14:80" ht="12" customHeight="1" x14ac:dyDescent="0.15"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</row>
    <row r="631" spans="14:80" ht="12" customHeight="1" x14ac:dyDescent="0.15"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</row>
    <row r="632" spans="14:80" ht="12" customHeight="1" x14ac:dyDescent="0.15"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</row>
    <row r="633" spans="14:80" ht="12" customHeight="1" x14ac:dyDescent="0.15"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</row>
    <row r="634" spans="14:80" ht="12" customHeight="1" x14ac:dyDescent="0.15"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</row>
    <row r="635" spans="14:80" ht="12" customHeight="1" x14ac:dyDescent="0.15"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</row>
    <row r="636" spans="14:80" ht="12" customHeight="1" x14ac:dyDescent="0.15"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</row>
    <row r="637" spans="14:80" ht="12" customHeight="1" x14ac:dyDescent="0.15"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</row>
    <row r="638" spans="14:80" ht="12" customHeight="1" x14ac:dyDescent="0.15"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</row>
    <row r="639" spans="14:80" ht="12" customHeight="1" x14ac:dyDescent="0.15"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</row>
    <row r="640" spans="14:80" ht="12" customHeight="1" x14ac:dyDescent="0.15"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</row>
    <row r="641" spans="14:80" ht="12" customHeight="1" x14ac:dyDescent="0.15"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</row>
    <row r="642" spans="14:80" ht="12" customHeight="1" x14ac:dyDescent="0.15"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</row>
    <row r="643" spans="14:80" ht="12" customHeight="1" x14ac:dyDescent="0.15"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</row>
    <row r="644" spans="14:80" ht="12" customHeight="1" x14ac:dyDescent="0.15"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</row>
    <row r="645" spans="14:80" ht="12" customHeight="1" x14ac:dyDescent="0.15"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</row>
    <row r="646" spans="14:80" ht="12" customHeight="1" x14ac:dyDescent="0.15"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</row>
    <row r="647" spans="14:80" ht="12" customHeight="1" x14ac:dyDescent="0.15"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</row>
    <row r="648" spans="14:80" ht="12" customHeight="1" x14ac:dyDescent="0.15"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</row>
    <row r="649" spans="14:80" ht="12" customHeight="1" x14ac:dyDescent="0.15"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</row>
    <row r="650" spans="14:80" ht="12" customHeight="1" x14ac:dyDescent="0.15"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</row>
    <row r="651" spans="14:80" ht="12" customHeight="1" x14ac:dyDescent="0.15"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</row>
    <row r="652" spans="14:80" ht="12" customHeight="1" x14ac:dyDescent="0.15"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</row>
    <row r="653" spans="14:80" ht="12" customHeight="1" x14ac:dyDescent="0.15"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</row>
    <row r="654" spans="14:80" ht="12" customHeight="1" x14ac:dyDescent="0.15"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</row>
    <row r="655" spans="14:80" ht="12" customHeight="1" x14ac:dyDescent="0.15"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</row>
    <row r="656" spans="14:80" ht="12" customHeight="1" x14ac:dyDescent="0.15"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</row>
    <row r="657" spans="14:80" ht="12" customHeight="1" x14ac:dyDescent="0.15"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</row>
    <row r="658" spans="14:80" ht="12" customHeight="1" x14ac:dyDescent="0.15"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</row>
    <row r="659" spans="14:80" ht="12" customHeight="1" x14ac:dyDescent="0.15"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</row>
    <row r="660" spans="14:80" ht="12" customHeight="1" x14ac:dyDescent="0.15"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</row>
    <row r="661" spans="14:80" ht="12" customHeight="1" x14ac:dyDescent="0.15"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</row>
    <row r="662" spans="14:80" ht="12" customHeight="1" x14ac:dyDescent="0.15"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</row>
    <row r="663" spans="14:80" ht="12" customHeight="1" x14ac:dyDescent="0.15"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</row>
  </sheetData>
  <sortState ref="A2:H73">
    <sortCondition ref="F2"/>
  </sortState>
  <dataConsolidate topLabels="1" link="1">
    <dataRefs count="1">
      <dataRef ref="A1:I73" sheet="Sheet1"/>
    </dataRefs>
  </dataConsolidate>
  <conditionalFormatting sqref="F2:F58">
    <cfRule type="expression" dxfId="0" priority="1" stopIfTrue="1">
      <formula>$F$2&lt;&gt;$F$3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lastPrinted>2018-10-25T07:23:18Z</cp:lastPrinted>
  <dcterms:created xsi:type="dcterms:W3CDTF">2018-10-25T07:29:01Z</dcterms:created>
  <dcterms:modified xsi:type="dcterms:W3CDTF">2019-01-29T14:35:33Z</dcterms:modified>
  <cp:category/>
</cp:coreProperties>
</file>